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DL\Dropbox\Backup\Vida Profissional\Vida Profissional NHCB\7002423-SAMARCO abastec dropbox\ARQUIVAMENTO RHAMA\Data and Analysis\Planilhas\"/>
    </mc:Choice>
  </mc:AlternateContent>
  <bookViews>
    <workbookView xWindow="0" yWindow="0" windowWidth="28800" windowHeight="11610" tabRatio="602" activeTab="3"/>
  </bookViews>
  <sheets>
    <sheet name="Tab relatório" sheetId="1" r:id="rId1"/>
    <sheet name="Vazões específicas" sheetId="5" r:id="rId2"/>
    <sheet name="Analise_séries" sheetId="2" r:id="rId3"/>
    <sheet name="Curvas_porção leste" sheetId="3" r:id="rId4"/>
    <sheet name="Curvas_porção oeste" sheetId="4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<sst xmlns="http://schemas.openxmlformats.org/spreadsheetml/2006/main" count="1324" uniqueCount="360">
  <si>
    <t>Código</t>
  </si>
  <si>
    <t>Nome</t>
  </si>
  <si>
    <t>Rio</t>
  </si>
  <si>
    <t>Estado</t>
  </si>
  <si>
    <t>Município</t>
  </si>
  <si>
    <t>Responsável</t>
  </si>
  <si>
    <t>Operadora</t>
  </si>
  <si>
    <t>Latitude</t>
  </si>
  <si>
    <t>Longitude</t>
  </si>
  <si>
    <t>Área de Drenagem (km2)</t>
  </si>
  <si>
    <t>Vazão média de longo período (m³/s)</t>
  </si>
  <si>
    <t>Q95 (m³/s)</t>
  </si>
  <si>
    <t>Altitude (m)</t>
  </si>
  <si>
    <t>Vazao específica (l/s.km²)</t>
  </si>
  <si>
    <t>Q95/qmed</t>
  </si>
  <si>
    <t>ITAMARANDIBA</t>
  </si>
  <si>
    <t>ANA</t>
  </si>
  <si>
    <t>CPRM</t>
  </si>
  <si>
    <t>FAZENDA DO RETIRO</t>
  </si>
  <si>
    <t>RIO PIRANGA</t>
  </si>
  <si>
    <t>PONTE DO SÃO LOURENÇO</t>
  </si>
  <si>
    <t>CONSELHEIRO LAFAIETE</t>
  </si>
  <si>
    <t>-20:47:0</t>
  </si>
  <si>
    <t>-43:34:0</t>
  </si>
  <si>
    <t>CACHOEIRA DO GUARARA</t>
  </si>
  <si>
    <t>RIO GUARARA</t>
  </si>
  <si>
    <t>OURO PRETO</t>
  </si>
  <si>
    <t>-20:45:0</t>
  </si>
  <si>
    <t>-</t>
  </si>
  <si>
    <t>PIRANGA</t>
  </si>
  <si>
    <t>-20:41:26</t>
  </si>
  <si>
    <t>-43:17:58</t>
  </si>
  <si>
    <t>DESTERRO DO MELO</t>
  </si>
  <si>
    <t>RIO XOPOTÓ</t>
  </si>
  <si>
    <t>ALTO RIO DOCE</t>
  </si>
  <si>
    <t>BRÁZ PIRES</t>
  </si>
  <si>
    <t>BRÁS PIRES</t>
  </si>
  <si>
    <t>-20:50:51</t>
  </si>
  <si>
    <t>-43:14:31</t>
  </si>
  <si>
    <t>SENADOR FIRMINO</t>
  </si>
  <si>
    <t>RIO TURVO</t>
  </si>
  <si>
    <t>-20:54:42</t>
  </si>
  <si>
    <t>-43:5:50</t>
  </si>
  <si>
    <t>PORTO FIRME</t>
  </si>
  <si>
    <t>-20:40:13</t>
  </si>
  <si>
    <t>-43:5:17</t>
  </si>
  <si>
    <t>SERIQUITE</t>
  </si>
  <si>
    <t>FAZENDA VARGINHA</t>
  </si>
  <si>
    <t>RIO TURVO LIMPO</t>
  </si>
  <si>
    <t>-20:42:52</t>
  </si>
  <si>
    <t>-42:59:59</t>
  </si>
  <si>
    <t>PONTE DO CARVALHO</t>
  </si>
  <si>
    <t>PONTE NOVA</t>
  </si>
  <si>
    <t>-20:26:0</t>
  </si>
  <si>
    <t>-20:25:0</t>
  </si>
  <si>
    <t>-42:54:0</t>
  </si>
  <si>
    <t>PONTE NOVA JUSANTE</t>
  </si>
  <si>
    <t>-20:23:2</t>
  </si>
  <si>
    <t>-42:54:10</t>
  </si>
  <si>
    <t>USINA ANA FLORÊNCIA</t>
  </si>
  <si>
    <t>-20:21:0</t>
  </si>
  <si>
    <t>SÃO CAETANO DE MARIANA</t>
  </si>
  <si>
    <t>RIBEIRÃO DO CARMO</t>
  </si>
  <si>
    <t>MARIANA</t>
  </si>
  <si>
    <t>-43:22:0</t>
  </si>
  <si>
    <t>FURQUIM</t>
  </si>
  <si>
    <t>MARIMBONDO</t>
  </si>
  <si>
    <t>PAI TOMÁS</t>
  </si>
  <si>
    <t>VARGEM DO TIJUCAL</t>
  </si>
  <si>
    <t>CHAPADA</t>
  </si>
  <si>
    <t>RIBEIRÃO FALCÃO</t>
  </si>
  <si>
    <t>FAZENDA PARAÍSO</t>
  </si>
  <si>
    <t>RIO GUALAXO DO SUL</t>
  </si>
  <si>
    <t>-20:23:25</t>
  </si>
  <si>
    <t>-43:10:55</t>
  </si>
  <si>
    <t>ACAIACA</t>
  </si>
  <si>
    <t>-20:21:45</t>
  </si>
  <si>
    <t>-43:8:35</t>
  </si>
  <si>
    <t>ACAIACA JUSANTE</t>
  </si>
  <si>
    <t>RIO DO CARMO</t>
  </si>
  <si>
    <t>-20:21:41</t>
  </si>
  <si>
    <t>-43:8:22</t>
  </si>
  <si>
    <t>FAZENDA OCIDENTE</t>
  </si>
  <si>
    <t>RIO GUALAXO DO NORTE</t>
  </si>
  <si>
    <t>BARRA LONGA</t>
  </si>
  <si>
    <t>-20:16:2</t>
  </si>
  <si>
    <t>-43:6:3</t>
  </si>
  <si>
    <t>DOM SILVÉRIO</t>
  </si>
  <si>
    <t>RIO DO PEIXE</t>
  </si>
  <si>
    <t>SÃO MIGUEL DO ANTA</t>
  </si>
  <si>
    <t>RIO CASCA</t>
  </si>
  <si>
    <t>-20:41:59</t>
  </si>
  <si>
    <t>-42:40:23</t>
  </si>
  <si>
    <t>JEQUERI</t>
  </si>
  <si>
    <t>-20:27:0</t>
  </si>
  <si>
    <t>-42:40:0</t>
  </si>
  <si>
    <t>-20:13:34</t>
  </si>
  <si>
    <t>-42:39:0</t>
  </si>
  <si>
    <t>FAZENDA CACHOEIRA D'ANTAS</t>
  </si>
  <si>
    <t>RIO DOCE</t>
  </si>
  <si>
    <t>SÃO JOSÉ DO GOIABAL</t>
  </si>
  <si>
    <t>-19:59:40</t>
  </si>
  <si>
    <t>-42:40:28</t>
  </si>
  <si>
    <t>PONTE DO PERES</t>
  </si>
  <si>
    <t>MATIPÓ</t>
  </si>
  <si>
    <t>RIO MATIPÓ</t>
  </si>
  <si>
    <t>CAPUTIRA</t>
  </si>
  <si>
    <t>RAUL SOARES MONTANTE</t>
  </si>
  <si>
    <t>RAUL SOARES</t>
  </si>
  <si>
    <t>-20:6:13</t>
  </si>
  <si>
    <t>-42:26:24</t>
  </si>
  <si>
    <t>-20:6:0</t>
  </si>
  <si>
    <t>-42:26:0</t>
  </si>
  <si>
    <t>ABRE CAMPO</t>
  </si>
  <si>
    <t>INSTITUTO FLORESTAL RAUL SOARES</t>
  </si>
  <si>
    <t>-20:5:51</t>
  </si>
  <si>
    <t>-42:27:33</t>
  </si>
  <si>
    <t>VERMELHO VELHO</t>
  </si>
  <si>
    <t>RIBEIRÃO VERMELHO</t>
  </si>
  <si>
    <t>-19:59:56</t>
  </si>
  <si>
    <t>-42:20:54</t>
  </si>
  <si>
    <t>CACHOEIRA DOS ÓCULOS MONTANTE</t>
  </si>
  <si>
    <t>CÓRREGO NOVO</t>
  </si>
  <si>
    <t>-19:46:37</t>
  </si>
  <si>
    <t>-42:28:35</t>
  </si>
  <si>
    <t>BOM JESUS DO GALHO</t>
  </si>
  <si>
    <t>RIBEIRÃO SACRAMENTO</t>
  </si>
  <si>
    <t>-19:49:0</t>
  </si>
  <si>
    <t>-42:19:0</t>
  </si>
  <si>
    <t>PINGO D'ÁGUA</t>
  </si>
  <si>
    <t>-19:42:31</t>
  </si>
  <si>
    <t>-42:26:44</t>
  </si>
  <si>
    <t>RIO PIRACICABA</t>
  </si>
  <si>
    <t>-19:55:54</t>
  </si>
  <si>
    <t>-43:10:23</t>
  </si>
  <si>
    <t>CONCEIÇÃO DO RIO ACIMA</t>
  </si>
  <si>
    <t>RIO CONCEIÇÃO</t>
  </si>
  <si>
    <t>SANTA BÁRBARA</t>
  </si>
  <si>
    <t>PONTE ITAJURU</t>
  </si>
  <si>
    <t>COLÉGIO CARAÇA</t>
  </si>
  <si>
    <t>CARRAPATO (BRUMAL)</t>
  </si>
  <si>
    <t>RIBEIRÃO SANTA BÁRBARA</t>
  </si>
  <si>
    <t>-19:58:18</t>
  </si>
  <si>
    <t>-43:27:32</t>
  </si>
  <si>
    <t>NOVA ERA IV</t>
  </si>
  <si>
    <t>NOVA ERA</t>
  </si>
  <si>
    <t>-19:45:56</t>
  </si>
  <si>
    <t>-43:1:58</t>
  </si>
  <si>
    <t>-19:46:0</t>
  </si>
  <si>
    <t>-43:2:0</t>
  </si>
  <si>
    <t>SÃO DOMINGOS DO PRATA</t>
  </si>
  <si>
    <t>FAZENDA DA VARGEM</t>
  </si>
  <si>
    <t>FAZENDA OLARIA</t>
  </si>
  <si>
    <t>-19:44:0</t>
  </si>
  <si>
    <t>ANTÔNIO DIAS</t>
  </si>
  <si>
    <t>ANA MATOS</t>
  </si>
  <si>
    <t>-19:36:0</t>
  </si>
  <si>
    <t>ACESITA</t>
  </si>
  <si>
    <t>MARIO DE CARVALHO</t>
  </si>
  <si>
    <t>TIMÓTEO</t>
  </si>
  <si>
    <t>-19:31:29</t>
  </si>
  <si>
    <t>-42:38:27</t>
  </si>
  <si>
    <t>BELO ORIENTE</t>
  </si>
  <si>
    <t>-19:19:47</t>
  </si>
  <si>
    <t>-42:22:34</t>
  </si>
  <si>
    <t>CACHOEIRA ESCURA</t>
  </si>
  <si>
    <t>-19:19:53</t>
  </si>
  <si>
    <t>-42:22:18</t>
  </si>
  <si>
    <t>CONCEIÇÃO DO MATO DENTRO</t>
  </si>
  <si>
    <t>RIO SANTO ANTÔNIO</t>
  </si>
  <si>
    <t>-19:0:52</t>
  </si>
  <si>
    <t>-43:26:46</t>
  </si>
  <si>
    <t>DOM JOAQUIM</t>
  </si>
  <si>
    <t>-18:57:38</t>
  </si>
  <si>
    <t>-43:14:35</t>
  </si>
  <si>
    <t>FERROS</t>
  </si>
  <si>
    <t>CACHOEIRA DONA RITA</t>
  </si>
  <si>
    <t>RIO DO TANQUE</t>
  </si>
  <si>
    <t>FAZENDA BARRACA</t>
  </si>
  <si>
    <t>-19:19:55</t>
  </si>
  <si>
    <t>-43:4:13</t>
  </si>
  <si>
    <t>SENHORA DO PORTO</t>
  </si>
  <si>
    <t>RIO GUANHAES</t>
  </si>
  <si>
    <t>-18:53:41</t>
  </si>
  <si>
    <t>-43:4:57</t>
  </si>
  <si>
    <t>NAQUE VELHO</t>
  </si>
  <si>
    <t>AÇUCENA</t>
  </si>
  <si>
    <t>-19:11:17</t>
  </si>
  <si>
    <t>-42:25:22</t>
  </si>
  <si>
    <t>FAZENDA CORRENTE</t>
  </si>
  <si>
    <t>RIO CORRENTE GRANDE</t>
  </si>
  <si>
    <t>VIRGINÓPOLIS</t>
  </si>
  <si>
    <t>-42:42:45</t>
  </si>
  <si>
    <t>PORTO SANTA RITA</t>
  </si>
  <si>
    <t>SÃO GERALDO DA PIEDADE</t>
  </si>
  <si>
    <t>-18:57:6</t>
  </si>
  <si>
    <t>-42:21:33</t>
  </si>
  <si>
    <t>FAZENDA BRETZ - MONTANTE</t>
  </si>
  <si>
    <t>GOVERNADOR VALADARES</t>
  </si>
  <si>
    <t>-18:52:59</t>
  </si>
  <si>
    <t>-41:57:3</t>
  </si>
  <si>
    <t>CAMPANÁRIO</t>
  </si>
  <si>
    <t>RIO ITAMBACURI</t>
  </si>
  <si>
    <t>SÃO PEDRO DO SUAÇUÍ</t>
  </si>
  <si>
    <t>RIO SUAÇUI GRANDE</t>
  </si>
  <si>
    <t>-18:21:47</t>
  </si>
  <si>
    <t>-42:36:8</t>
  </si>
  <si>
    <t>SANTA MARIA DO SUAÇUÍ</t>
  </si>
  <si>
    <t>RIO SÃO FÉLIX</t>
  </si>
  <si>
    <t>JOSÉ RAYDAN</t>
  </si>
  <si>
    <t>-18:12:6</t>
  </si>
  <si>
    <t>-42:27:17</t>
  </si>
  <si>
    <t>FAZENDA URUPUCA</t>
  </si>
  <si>
    <t>RIO URUPUCA</t>
  </si>
  <si>
    <t>SÃO JOSÉ DA SAFIRA</t>
  </si>
  <si>
    <t>-18:15:0</t>
  </si>
  <si>
    <t>-42:4:0</t>
  </si>
  <si>
    <t>VILA MATIAS MONTANTE</t>
  </si>
  <si>
    <t>MATHIAS LOBATO</t>
  </si>
  <si>
    <t>-18:34:29</t>
  </si>
  <si>
    <t>-41:55:4</t>
  </si>
  <si>
    <t>VILA MATIAS</t>
  </si>
  <si>
    <t>-18:34:21</t>
  </si>
  <si>
    <t>-41:54:51</t>
  </si>
  <si>
    <t>JAMPRUCA</t>
  </si>
  <si>
    <t>TUMIRITINGA</t>
  </si>
  <si>
    <t>GALILÉIA</t>
  </si>
  <si>
    <t>-18:58:16</t>
  </si>
  <si>
    <t>-41:38:30</t>
  </si>
  <si>
    <t>CARATINGA</t>
  </si>
  <si>
    <t>RIO CARATINGA</t>
  </si>
  <si>
    <t>-19:47:0</t>
  </si>
  <si>
    <t>DOM CAVATI</t>
  </si>
  <si>
    <t>BARRA DO CUIETÉ</t>
  </si>
  <si>
    <t>RIO CUITÉ</t>
  </si>
  <si>
    <t>CONSELHEIRO PENA</t>
  </si>
  <si>
    <t>BARRA DO CUIETÉ JUSANTE</t>
  </si>
  <si>
    <t>-19:3:43</t>
  </si>
  <si>
    <t>-41:32:0</t>
  </si>
  <si>
    <t>RIO JOÃO PINTO GRANDE</t>
  </si>
  <si>
    <t>-19:10:0</t>
  </si>
  <si>
    <t>-41:28:0</t>
  </si>
  <si>
    <t>RESPLENDOR</t>
  </si>
  <si>
    <t>-19:19:0</t>
  </si>
  <si>
    <t>-41:15:0</t>
  </si>
  <si>
    <t>RESPLENDOR - JUSANTE</t>
  </si>
  <si>
    <t>-19:20:35</t>
  </si>
  <si>
    <t>-41:14:46</t>
  </si>
  <si>
    <t>82,29</t>
  </si>
  <si>
    <t>MANHUAÇU</t>
  </si>
  <si>
    <t>RIO MANHUAÇU</t>
  </si>
  <si>
    <t>-20:16:10</t>
  </si>
  <si>
    <t>-42:4:1</t>
  </si>
  <si>
    <t>FAZENDA VARGEM ALEGRE</t>
  </si>
  <si>
    <t>SANTANA DE MANHUAÇU</t>
  </si>
  <si>
    <t>SANTANA DO MANHUAÇU</t>
  </si>
  <si>
    <t>-20:7:0</t>
  </si>
  <si>
    <t>-41:55:0</t>
  </si>
  <si>
    <t>CACHOEIRA DA NEBLINA</t>
  </si>
  <si>
    <t>IPANEMA</t>
  </si>
  <si>
    <t>-41:47:0</t>
  </si>
  <si>
    <t>FAZENDA BRAGANÇA</t>
  </si>
  <si>
    <t>-19:44:35</t>
  </si>
  <si>
    <t>-41:47:7</t>
  </si>
  <si>
    <t>SANTO ANTÔNIO DO MANHUAÇU</t>
  </si>
  <si>
    <t>-19:40:43</t>
  </si>
  <si>
    <t>-41:50:9</t>
  </si>
  <si>
    <t>PARAÍSO DE IPANEMA</t>
  </si>
  <si>
    <t>DORES DE MANHUMIRIM</t>
  </si>
  <si>
    <t>RIO JOSÉ PEDRO</t>
  </si>
  <si>
    <t>CHALÉ</t>
  </si>
  <si>
    <t>FAZENDA BOA ESPERANÇA</t>
  </si>
  <si>
    <t>RIBEIRÃO SÃO DOMINGOS</t>
  </si>
  <si>
    <t>-19:59:41</t>
  </si>
  <si>
    <t>-41:42:29</t>
  </si>
  <si>
    <t>FAZENDA NOVA FLORESTA</t>
  </si>
  <si>
    <t>-19:47:56</t>
  </si>
  <si>
    <t>-41:42:22</t>
  </si>
  <si>
    <t>MUTUM</t>
  </si>
  <si>
    <t>RIO SÃO MANOEL</t>
  </si>
  <si>
    <t>-19:49:5</t>
  </si>
  <si>
    <t>-41:26:4</t>
  </si>
  <si>
    <t>-19:48:38</t>
  </si>
  <si>
    <t>-41:26:15</t>
  </si>
  <si>
    <t>ASSARAI MONTANTE</t>
  </si>
  <si>
    <t>POCRANE</t>
  </si>
  <si>
    <t>-19:35:41</t>
  </si>
  <si>
    <t>-41:27:29</t>
  </si>
  <si>
    <t>ASSARAI</t>
  </si>
  <si>
    <t>SÃO SEBASTIÃO DA ENCRUZILHADA</t>
  </si>
  <si>
    <t>AIMORÉS</t>
  </si>
  <si>
    <t>-19:29:33</t>
  </si>
  <si>
    <t>-41:9:42</t>
  </si>
  <si>
    <t>BARRA DO CAPIM</t>
  </si>
  <si>
    <t>AFONSO CLAÚDIO MONTANTE</t>
  </si>
  <si>
    <t>RIO GUANDU</t>
  </si>
  <si>
    <t>AFONSO CLÁUDIO</t>
  </si>
  <si>
    <t>-20:4:39</t>
  </si>
  <si>
    <t>-41:7:27</t>
  </si>
  <si>
    <t>AFONSO CLAÚDIO</t>
  </si>
  <si>
    <t>LARANJA DA TERRA</t>
  </si>
  <si>
    <t>-19:54:4</t>
  </si>
  <si>
    <t>-41:3:29</t>
  </si>
  <si>
    <t>BAIXO GUANDU</t>
  </si>
  <si>
    <t>-19:31:25</t>
  </si>
  <si>
    <t>-41:0:51</t>
  </si>
  <si>
    <t>BARRA DO MUTUM</t>
  </si>
  <si>
    <t>ITAGUAÇU</t>
  </si>
  <si>
    <t>RIO SANTA JOANA</t>
  </si>
  <si>
    <t>ITAGUAÇU - JUSANTE</t>
  </si>
  <si>
    <t>JUSANTE CÓRREGO DA PIABA</t>
  </si>
  <si>
    <t>COLATINA</t>
  </si>
  <si>
    <t>SANTA JOANA</t>
  </si>
  <si>
    <t>-19:33:0</t>
  </si>
  <si>
    <t>-40:43:0</t>
  </si>
  <si>
    <t>SANTA MARIA</t>
  </si>
  <si>
    <t>RIO SANTA MARIA</t>
  </si>
  <si>
    <t>COLATINA CORPO DE BOMBEIROS</t>
  </si>
  <si>
    <t>-19:31:49</t>
  </si>
  <si>
    <t>-40:37:25</t>
  </si>
  <si>
    <t>CACHOEIRA DO OITO</t>
  </si>
  <si>
    <t>RIO PANCAS</t>
  </si>
  <si>
    <t>PONTE DO PANCAS</t>
  </si>
  <si>
    <t>LINHARES</t>
  </si>
  <si>
    <t>-19:24:27</t>
  </si>
  <si>
    <t>-40:3:50</t>
  </si>
  <si>
    <t>BARRA DE SÃO GABRIEL</t>
  </si>
  <si>
    <t>RIO SÃO JOSÉ</t>
  </si>
  <si>
    <t>SÃO GABRIEL DA PALHA</t>
  </si>
  <si>
    <t>-19:2:28</t>
  </si>
  <si>
    <t>-40:32:2</t>
  </si>
  <si>
    <t>Percentagem de dados disponíveis</t>
  </si>
  <si>
    <t>Número de anos de dados</t>
  </si>
  <si>
    <t>Média longo periodo</t>
  </si>
  <si>
    <t>Contagem</t>
  </si>
  <si>
    <t>Q95</t>
  </si>
  <si>
    <t>DESCARTADOS</t>
  </si>
  <si>
    <t>Série de dados&gt; 20?</t>
  </si>
  <si>
    <t>Vazao específica média de longo prazo (l/s.km²)</t>
  </si>
  <si>
    <t>Vazao específica Q95 (l/s.km²)</t>
  </si>
  <si>
    <t>Vazao específica média de longo período (l/s.km²)</t>
  </si>
  <si>
    <t>Vazao específica Q95(l/s.km²)</t>
  </si>
  <si>
    <t>MG</t>
  </si>
  <si>
    <t>ES</t>
  </si>
  <si>
    <t>Q90 (m³/s)</t>
  </si>
  <si>
    <t>****</t>
  </si>
  <si>
    <t>Q710 (m³/s)</t>
  </si>
  <si>
    <t>Não tinha 10 anos segundo os critérios.</t>
  </si>
  <si>
    <t>Obs</t>
  </si>
  <si>
    <t>Calculo Q710</t>
  </si>
  <si>
    <t>Vazão específica Q95 (L/s.km²)</t>
  </si>
  <si>
    <t>Vazão específica Q90 (L/s.km²)</t>
  </si>
  <si>
    <t>Vazao específica média de longo período (L/s.km²)</t>
  </si>
  <si>
    <t>Vazão específica Q710 (L/s.km²)</t>
  </si>
  <si>
    <t>Média</t>
  </si>
  <si>
    <t>DP</t>
  </si>
  <si>
    <t>CV</t>
  </si>
  <si>
    <t>Estatística</t>
  </si>
  <si>
    <t>SIM</t>
  </si>
  <si>
    <t>Não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</si>
</sst>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CECE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2" fontId="0" fillId="0" borderId="1" xfId="0" applyNumberFormat="1" applyFont="1" applyBorder="1" applyAlignment="1">
      <alignment horizontal="center" vertical="center"/>
    </xf>
    <xf numFmtId="2" fontId="3" fillId="3" borderId="1" xfId="0" applyNumberFormat="1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0" fillId="0" borderId="1" xfId="0" applyBorder="1"/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5" fillId="0" borderId="0" xfId="0" applyFont="1"/>
    <xf numFmtId="0" fontId="4" fillId="5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" fontId="2" fillId="2" borderId="1" xfId="0" applyNumberFormat="1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9834298467742361"/>
                  <c:y val="0.2955282739618030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leste'!$F$4:$F$51</c:f>
              <c:numCache>
                <c:formatCode>General</c:formatCode>
                <c:ptCount val="48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</c:numCache>
            </c:numRef>
          </c:xVal>
          <c:yVal>
            <c:numRef>
              <c:f>'Curvas_porção leste'!$G$4:$G$51</c:f>
              <c:numCache>
                <c:formatCode>0.00</c:formatCode>
                <c:ptCount val="48"/>
                <c:pt idx="0">
                  <c:v>1.8662000000000001</c:v>
                </c:pt>
                <c:pt idx="1">
                  <c:v>1.9786900000000001</c:v>
                </c:pt>
                <c:pt idx="2">
                  <c:v>2.3039399999999999</c:v>
                </c:pt>
                <c:pt idx="3">
                  <c:v>3.6337299999999999</c:v>
                </c:pt>
                <c:pt idx="4">
                  <c:v>7.6620600000000003</c:v>
                </c:pt>
                <c:pt idx="5">
                  <c:v>6.2566600000000001</c:v>
                </c:pt>
                <c:pt idx="6">
                  <c:v>7.31602</c:v>
                </c:pt>
                <c:pt idx="7">
                  <c:v>5.4951400000000001</c:v>
                </c:pt>
                <c:pt idx="8">
                  <c:v>13.706200000000001</c:v>
                </c:pt>
                <c:pt idx="9">
                  <c:v>11.7018</c:v>
                </c:pt>
                <c:pt idx="10">
                  <c:v>9.8353400000000004</c:v>
                </c:pt>
                <c:pt idx="11">
                  <c:v>8.1774699999999996</c:v>
                </c:pt>
                <c:pt idx="12">
                  <c:v>11.596500000000001</c:v>
                </c:pt>
                <c:pt idx="13">
                  <c:v>18.050799999999999</c:v>
                </c:pt>
                <c:pt idx="14">
                  <c:v>13.898</c:v>
                </c:pt>
                <c:pt idx="15">
                  <c:v>11.7707</c:v>
                </c:pt>
                <c:pt idx="16">
                  <c:v>18.9026</c:v>
                </c:pt>
                <c:pt idx="17">
                  <c:v>19.243099999999998</c:v>
                </c:pt>
                <c:pt idx="18">
                  <c:v>17.7773</c:v>
                </c:pt>
                <c:pt idx="19">
                  <c:v>23.170100000000001</c:v>
                </c:pt>
                <c:pt idx="20">
                  <c:v>16.906500000000001</c:v>
                </c:pt>
                <c:pt idx="21">
                  <c:v>22.843800000000002</c:v>
                </c:pt>
                <c:pt idx="22">
                  <c:v>21.556999999999999</c:v>
                </c:pt>
                <c:pt idx="23">
                  <c:v>30.922699999999999</c:v>
                </c:pt>
                <c:pt idx="24">
                  <c:v>26.605799999999999</c:v>
                </c:pt>
                <c:pt idx="25">
                  <c:v>27.297499999999999</c:v>
                </c:pt>
                <c:pt idx="26">
                  <c:v>26.5061</c:v>
                </c:pt>
                <c:pt idx="27">
                  <c:v>32.909799999999997</c:v>
                </c:pt>
                <c:pt idx="28">
                  <c:v>36.343200000000003</c:v>
                </c:pt>
                <c:pt idx="29">
                  <c:v>38.2988</c:v>
                </c:pt>
                <c:pt idx="30">
                  <c:v>39.96</c:v>
                </c:pt>
                <c:pt idx="31">
                  <c:v>40.786000000000001</c:v>
                </c:pt>
                <c:pt idx="32">
                  <c:v>37.729999999999997</c:v>
                </c:pt>
                <c:pt idx="33">
                  <c:v>76.522400000000005</c:v>
                </c:pt>
                <c:pt idx="34">
                  <c:v>94.75</c:v>
                </c:pt>
                <c:pt idx="35">
                  <c:v>89.69</c:v>
                </c:pt>
                <c:pt idx="36">
                  <c:v>94.06</c:v>
                </c:pt>
                <c:pt idx="37">
                  <c:v>156.32</c:v>
                </c:pt>
                <c:pt idx="38">
                  <c:v>159.316</c:v>
                </c:pt>
                <c:pt idx="39">
                  <c:v>315.834</c:v>
                </c:pt>
                <c:pt idx="40">
                  <c:v>223.22800000000001</c:v>
                </c:pt>
                <c:pt idx="41">
                  <c:v>389.73599999999999</c:v>
                </c:pt>
                <c:pt idx="42">
                  <c:v>547.99</c:v>
                </c:pt>
                <c:pt idx="43">
                  <c:v>778.46</c:v>
                </c:pt>
                <c:pt idx="44">
                  <c:v>638.88</c:v>
                </c:pt>
                <c:pt idx="45">
                  <c:v>688.58</c:v>
                </c:pt>
                <c:pt idx="46">
                  <c:v>797.81</c:v>
                </c:pt>
                <c:pt idx="47">
                  <c:v>982.86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83F-4C64-9089-46331206C7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2729472"/>
        <c:axId val="102750360"/>
      </c:scatterChart>
      <c:valAx>
        <c:axId val="102729472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2750360"/>
        <c:crosses val="autoZero"/>
        <c:crossBetween val="midCat"/>
      </c:valAx>
      <c:valAx>
        <c:axId val="102750360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média</a:t>
                </a:r>
                <a:r>
                  <a:rPr lang="pt-BR" baseline="0"/>
                  <a:t> de longo periodo 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2729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1522923994153"/>
          <c:y val="2.1570504673428959E-2"/>
          <c:w val="0.80163058320997449"/>
          <c:h val="0.85388646347625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1792746238909604"/>
                  <c:y val="0.23274103064508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leste'!$F$4:$F$51</c:f>
              <c:numCache>
                <c:formatCode>General</c:formatCode>
                <c:ptCount val="48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</c:numCache>
            </c:numRef>
          </c:xVal>
          <c:yVal>
            <c:numRef>
              <c:f>'Curvas_porção leste'!$H$4:$H$51</c:f>
              <c:numCache>
                <c:formatCode>0.00</c:formatCode>
                <c:ptCount val="48"/>
                <c:pt idx="0">
                  <c:v>0.49</c:v>
                </c:pt>
                <c:pt idx="1">
                  <c:v>0.68</c:v>
                </c:pt>
                <c:pt idx="2">
                  <c:v>0.75</c:v>
                </c:pt>
                <c:pt idx="3">
                  <c:v>1.31</c:v>
                </c:pt>
                <c:pt idx="4">
                  <c:v>1.47</c:v>
                </c:pt>
                <c:pt idx="5">
                  <c:v>1.49</c:v>
                </c:pt>
                <c:pt idx="6">
                  <c:v>1.6</c:v>
                </c:pt>
                <c:pt idx="7">
                  <c:v>1.79</c:v>
                </c:pt>
                <c:pt idx="8">
                  <c:v>1.9</c:v>
                </c:pt>
                <c:pt idx="9">
                  <c:v>2.0499999999999998</c:v>
                </c:pt>
                <c:pt idx="10">
                  <c:v>2.74</c:v>
                </c:pt>
                <c:pt idx="11">
                  <c:v>2.96</c:v>
                </c:pt>
                <c:pt idx="12">
                  <c:v>3.08</c:v>
                </c:pt>
                <c:pt idx="13">
                  <c:v>3.1</c:v>
                </c:pt>
                <c:pt idx="14">
                  <c:v>3.51</c:v>
                </c:pt>
                <c:pt idx="15">
                  <c:v>3.52</c:v>
                </c:pt>
                <c:pt idx="16">
                  <c:v>3.9</c:v>
                </c:pt>
                <c:pt idx="17">
                  <c:v>4.0199999999999996</c:v>
                </c:pt>
                <c:pt idx="18">
                  <c:v>4.4800000000000004</c:v>
                </c:pt>
                <c:pt idx="19">
                  <c:v>4.9000000000000004</c:v>
                </c:pt>
                <c:pt idx="20">
                  <c:v>5.41</c:v>
                </c:pt>
                <c:pt idx="21">
                  <c:v>5.98</c:v>
                </c:pt>
                <c:pt idx="22">
                  <c:v>7.04</c:v>
                </c:pt>
                <c:pt idx="23">
                  <c:v>7.4</c:v>
                </c:pt>
                <c:pt idx="24">
                  <c:v>7.56</c:v>
                </c:pt>
                <c:pt idx="25">
                  <c:v>8.51</c:v>
                </c:pt>
                <c:pt idx="26">
                  <c:v>8.8800000000000008</c:v>
                </c:pt>
                <c:pt idx="27">
                  <c:v>9.7200000000000006</c:v>
                </c:pt>
                <c:pt idx="28">
                  <c:v>10.199999999999999</c:v>
                </c:pt>
                <c:pt idx="29">
                  <c:v>10.3</c:v>
                </c:pt>
                <c:pt idx="30">
                  <c:v>10.8</c:v>
                </c:pt>
                <c:pt idx="31">
                  <c:v>11.5</c:v>
                </c:pt>
                <c:pt idx="32">
                  <c:v>12</c:v>
                </c:pt>
                <c:pt idx="33">
                  <c:v>14.96</c:v>
                </c:pt>
                <c:pt idx="34">
                  <c:v>29.45</c:v>
                </c:pt>
                <c:pt idx="35">
                  <c:v>30.08</c:v>
                </c:pt>
                <c:pt idx="36">
                  <c:v>31.76</c:v>
                </c:pt>
                <c:pt idx="37">
                  <c:v>44.73</c:v>
                </c:pt>
                <c:pt idx="38">
                  <c:v>56.51</c:v>
                </c:pt>
                <c:pt idx="39">
                  <c:v>106.02</c:v>
                </c:pt>
                <c:pt idx="40">
                  <c:v>91.5</c:v>
                </c:pt>
                <c:pt idx="41">
                  <c:v>144</c:v>
                </c:pt>
                <c:pt idx="42">
                  <c:v>200</c:v>
                </c:pt>
                <c:pt idx="43">
                  <c:v>212.2</c:v>
                </c:pt>
                <c:pt idx="44">
                  <c:v>225</c:v>
                </c:pt>
                <c:pt idx="45">
                  <c:v>265.52</c:v>
                </c:pt>
                <c:pt idx="46">
                  <c:v>290.08999999999997</c:v>
                </c:pt>
                <c:pt idx="47">
                  <c:v>344.2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AE02-4078-9AEA-6BF4FF6384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905360"/>
        <c:axId val="99905752"/>
      </c:scatterChart>
      <c:valAx>
        <c:axId val="99905360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9905752"/>
        <c:crosses val="autoZero"/>
        <c:crossBetween val="midCat"/>
      </c:valAx>
      <c:valAx>
        <c:axId val="999057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Q95 </a:t>
                </a:r>
                <a:r>
                  <a:rPr lang="pt-BR" baseline="0"/>
                  <a:t>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9905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1522923994153"/>
          <c:y val="2.1570504673428959E-2"/>
          <c:w val="0.80163058320997449"/>
          <c:h val="0.85388646347625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1792746238909604"/>
                  <c:y val="0.23274103064508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leste'!$F$4:$F$51</c:f>
              <c:numCache>
                <c:formatCode>General</c:formatCode>
                <c:ptCount val="48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</c:numCache>
            </c:numRef>
          </c:xVal>
          <c:yVal>
            <c:numRef>
              <c:f>'Curvas_porção leste'!$M$4:$M$51</c:f>
              <c:numCache>
                <c:formatCode>0.00</c:formatCode>
                <c:ptCount val="48"/>
                <c:pt idx="0">
                  <c:v>0.56999999999999995</c:v>
                </c:pt>
                <c:pt idx="1">
                  <c:v>0.75</c:v>
                </c:pt>
                <c:pt idx="2">
                  <c:v>0.87</c:v>
                </c:pt>
                <c:pt idx="3">
                  <c:v>1.51</c:v>
                </c:pt>
                <c:pt idx="4">
                  <c:v>1.82</c:v>
                </c:pt>
                <c:pt idx="5">
                  <c:v>1.9</c:v>
                </c:pt>
                <c:pt idx="6">
                  <c:v>2.16</c:v>
                </c:pt>
                <c:pt idx="7">
                  <c:v>2.15</c:v>
                </c:pt>
                <c:pt idx="8">
                  <c:v>2.73</c:v>
                </c:pt>
                <c:pt idx="9">
                  <c:v>2.72</c:v>
                </c:pt>
                <c:pt idx="10">
                  <c:v>3.16</c:v>
                </c:pt>
                <c:pt idx="11">
                  <c:v>3.4</c:v>
                </c:pt>
                <c:pt idx="12">
                  <c:v>3.69</c:v>
                </c:pt>
                <c:pt idx="13">
                  <c:v>3.88</c:v>
                </c:pt>
                <c:pt idx="14">
                  <c:v>4.18</c:v>
                </c:pt>
                <c:pt idx="15">
                  <c:v>4.03</c:v>
                </c:pt>
                <c:pt idx="16">
                  <c:v>5.46</c:v>
                </c:pt>
                <c:pt idx="17">
                  <c:v>5.43</c:v>
                </c:pt>
                <c:pt idx="18">
                  <c:v>5.53</c:v>
                </c:pt>
                <c:pt idx="19">
                  <c:v>6.58</c:v>
                </c:pt>
                <c:pt idx="20">
                  <c:v>6.22</c:v>
                </c:pt>
                <c:pt idx="21">
                  <c:v>7.06</c:v>
                </c:pt>
                <c:pt idx="22">
                  <c:v>8.09</c:v>
                </c:pt>
                <c:pt idx="23">
                  <c:v>8.82</c:v>
                </c:pt>
                <c:pt idx="24">
                  <c:v>8.4600000000000009</c:v>
                </c:pt>
                <c:pt idx="25">
                  <c:v>10.1</c:v>
                </c:pt>
                <c:pt idx="26">
                  <c:v>10.25</c:v>
                </c:pt>
                <c:pt idx="27">
                  <c:v>11.59</c:v>
                </c:pt>
                <c:pt idx="28">
                  <c:v>12.9</c:v>
                </c:pt>
                <c:pt idx="29">
                  <c:v>12.4</c:v>
                </c:pt>
                <c:pt idx="30">
                  <c:v>12.36</c:v>
                </c:pt>
                <c:pt idx="31">
                  <c:v>14.1</c:v>
                </c:pt>
                <c:pt idx="32">
                  <c:v>13.7</c:v>
                </c:pt>
                <c:pt idx="33">
                  <c:v>19.62</c:v>
                </c:pt>
                <c:pt idx="34">
                  <c:v>35.200000000000003</c:v>
                </c:pt>
                <c:pt idx="35">
                  <c:v>35.08</c:v>
                </c:pt>
                <c:pt idx="36">
                  <c:v>37.51</c:v>
                </c:pt>
                <c:pt idx="37">
                  <c:v>56.17</c:v>
                </c:pt>
                <c:pt idx="38">
                  <c:v>69.599999999999994</c:v>
                </c:pt>
                <c:pt idx="39">
                  <c:v>128.15</c:v>
                </c:pt>
                <c:pt idx="40">
                  <c:v>101</c:v>
                </c:pt>
                <c:pt idx="41">
                  <c:v>163</c:v>
                </c:pt>
                <c:pt idx="42">
                  <c:v>228</c:v>
                </c:pt>
                <c:pt idx="43">
                  <c:v>261.62</c:v>
                </c:pt>
                <c:pt idx="44">
                  <c:v>253.6</c:v>
                </c:pt>
                <c:pt idx="45">
                  <c:v>299.61</c:v>
                </c:pt>
                <c:pt idx="46">
                  <c:v>339.08</c:v>
                </c:pt>
                <c:pt idx="47">
                  <c:v>399.7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E729-456B-9E21-2860C0A35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172664"/>
        <c:axId val="103172272"/>
      </c:scatterChart>
      <c:valAx>
        <c:axId val="103172664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172272"/>
        <c:crosses val="autoZero"/>
        <c:crossBetween val="midCat"/>
      </c:valAx>
      <c:valAx>
        <c:axId val="10317227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Q90 </a:t>
                </a:r>
                <a:r>
                  <a:rPr lang="pt-BR" baseline="0"/>
                  <a:t>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1726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321522923994153"/>
          <c:y val="2.1570504673428959E-2"/>
          <c:w val="0.80163058320997449"/>
          <c:h val="0.85388646347625441"/>
        </c:manualLayout>
      </c:layout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51792746238909604"/>
                  <c:y val="0.23274103064508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leste'!$F$4:$F$51</c:f>
              <c:numCache>
                <c:formatCode>General</c:formatCode>
                <c:ptCount val="48"/>
                <c:pt idx="0">
                  <c:v>197</c:v>
                </c:pt>
                <c:pt idx="1">
                  <c:v>162</c:v>
                </c:pt>
                <c:pt idx="2">
                  <c:v>163</c:v>
                </c:pt>
                <c:pt idx="3">
                  <c:v>304</c:v>
                </c:pt>
                <c:pt idx="4">
                  <c:v>897</c:v>
                </c:pt>
                <c:pt idx="5">
                  <c:v>622</c:v>
                </c:pt>
                <c:pt idx="6">
                  <c:v>435</c:v>
                </c:pt>
                <c:pt idx="7">
                  <c:v>335</c:v>
                </c:pt>
                <c:pt idx="8">
                  <c:v>1070</c:v>
                </c:pt>
                <c:pt idx="9">
                  <c:v>550</c:v>
                </c:pt>
                <c:pt idx="10">
                  <c:v>855</c:v>
                </c:pt>
                <c:pt idx="11">
                  <c:v>523</c:v>
                </c:pt>
                <c:pt idx="12">
                  <c:v>1050</c:v>
                </c:pt>
                <c:pt idx="13">
                  <c:v>2670</c:v>
                </c:pt>
                <c:pt idx="14">
                  <c:v>1180</c:v>
                </c:pt>
                <c:pt idx="15">
                  <c:v>1180</c:v>
                </c:pt>
                <c:pt idx="16">
                  <c:v>1350</c:v>
                </c:pt>
                <c:pt idx="17">
                  <c:v>1370</c:v>
                </c:pt>
                <c:pt idx="18">
                  <c:v>1390</c:v>
                </c:pt>
                <c:pt idx="19">
                  <c:v>1870</c:v>
                </c:pt>
                <c:pt idx="20">
                  <c:v>1330</c:v>
                </c:pt>
                <c:pt idx="21">
                  <c:v>2130</c:v>
                </c:pt>
                <c:pt idx="22">
                  <c:v>1410</c:v>
                </c:pt>
                <c:pt idx="23">
                  <c:v>3220</c:v>
                </c:pt>
                <c:pt idx="24">
                  <c:v>1520</c:v>
                </c:pt>
                <c:pt idx="25">
                  <c:v>2570</c:v>
                </c:pt>
                <c:pt idx="26">
                  <c:v>2030</c:v>
                </c:pt>
                <c:pt idx="27">
                  <c:v>1970</c:v>
                </c:pt>
                <c:pt idx="28">
                  <c:v>2060</c:v>
                </c:pt>
                <c:pt idx="29">
                  <c:v>3190</c:v>
                </c:pt>
                <c:pt idx="30">
                  <c:v>2260</c:v>
                </c:pt>
                <c:pt idx="31">
                  <c:v>2350</c:v>
                </c:pt>
                <c:pt idx="32">
                  <c:v>3470</c:v>
                </c:pt>
                <c:pt idx="33">
                  <c:v>9770</c:v>
                </c:pt>
                <c:pt idx="34">
                  <c:v>8720</c:v>
                </c:pt>
                <c:pt idx="35">
                  <c:v>9780</c:v>
                </c:pt>
                <c:pt idx="36">
                  <c:v>5270</c:v>
                </c:pt>
                <c:pt idx="37">
                  <c:v>10200</c:v>
                </c:pt>
                <c:pt idx="38">
                  <c:v>10100</c:v>
                </c:pt>
                <c:pt idx="39">
                  <c:v>24200</c:v>
                </c:pt>
                <c:pt idx="40">
                  <c:v>15900</c:v>
                </c:pt>
                <c:pt idx="41">
                  <c:v>24200</c:v>
                </c:pt>
                <c:pt idx="42">
                  <c:v>40500</c:v>
                </c:pt>
                <c:pt idx="43">
                  <c:v>76400</c:v>
                </c:pt>
                <c:pt idx="44">
                  <c:v>61200</c:v>
                </c:pt>
                <c:pt idx="45">
                  <c:v>55100</c:v>
                </c:pt>
                <c:pt idx="46">
                  <c:v>61200</c:v>
                </c:pt>
                <c:pt idx="47">
                  <c:v>82100</c:v>
                </c:pt>
              </c:numCache>
            </c:numRef>
          </c:xVal>
          <c:yVal>
            <c:numRef>
              <c:f>'Curvas_porção leste'!$N$4:$N$51</c:f>
              <c:numCache>
                <c:formatCode>0.00</c:formatCode>
                <c:ptCount val="48"/>
                <c:pt idx="0">
                  <c:v>0.39</c:v>
                </c:pt>
                <c:pt idx="1">
                  <c:v>0.52</c:v>
                </c:pt>
                <c:pt idx="2">
                  <c:v>0.57999999999999996</c:v>
                </c:pt>
                <c:pt idx="3">
                  <c:v>1.08</c:v>
                </c:pt>
                <c:pt idx="4">
                  <c:v>1.1100000000000001</c:v>
                </c:pt>
                <c:pt idx="5">
                  <c:v>0.98</c:v>
                </c:pt>
                <c:pt idx="6">
                  <c:v>1.08</c:v>
                </c:pt>
                <c:pt idx="7">
                  <c:v>1.45</c:v>
                </c:pt>
                <c:pt idx="8">
                  <c:v>0.84</c:v>
                </c:pt>
                <c:pt idx="9">
                  <c:v>1.72</c:v>
                </c:pt>
                <c:pt idx="10">
                  <c:v>1.84</c:v>
                </c:pt>
                <c:pt idx="11">
                  <c:v>2.2799999999999998</c:v>
                </c:pt>
                <c:pt idx="12">
                  <c:v>2.34</c:v>
                </c:pt>
                <c:pt idx="13">
                  <c:v>2.253333333333333</c:v>
                </c:pt>
                <c:pt idx="14">
                  <c:v>2.5099999999999998</c:v>
                </c:pt>
                <c:pt idx="15">
                  <c:v>2.38</c:v>
                </c:pt>
                <c:pt idx="16">
                  <c:v>2.52</c:v>
                </c:pt>
                <c:pt idx="17">
                  <c:v>3.7850000000000001</c:v>
                </c:pt>
                <c:pt idx="18">
                  <c:v>3.07</c:v>
                </c:pt>
                <c:pt idx="19">
                  <c:v>3.51</c:v>
                </c:pt>
                <c:pt idx="20">
                  <c:v>3.99</c:v>
                </c:pt>
                <c:pt idx="21">
                  <c:v>4.84</c:v>
                </c:pt>
                <c:pt idx="22">
                  <c:v>5.38</c:v>
                </c:pt>
                <c:pt idx="23">
                  <c:v>5.24</c:v>
                </c:pt>
                <c:pt idx="24">
                  <c:v>5.07</c:v>
                </c:pt>
                <c:pt idx="25">
                  <c:v>7.01</c:v>
                </c:pt>
                <c:pt idx="26">
                  <c:v>6.37</c:v>
                </c:pt>
                <c:pt idx="27">
                  <c:v>6.68</c:v>
                </c:pt>
                <c:pt idx="28">
                  <c:v>6.06</c:v>
                </c:pt>
                <c:pt idx="29">
                  <c:v>8.01</c:v>
                </c:pt>
                <c:pt idx="30">
                  <c:v>7.72</c:v>
                </c:pt>
                <c:pt idx="31">
                  <c:v>7.88</c:v>
                </c:pt>
                <c:pt idx="32">
                  <c:v>8.68</c:v>
                </c:pt>
                <c:pt idx="33">
                  <c:v>13.22</c:v>
                </c:pt>
                <c:pt idx="34">
                  <c:v>20.38</c:v>
                </c:pt>
                <c:pt idx="35">
                  <c:v>23.51</c:v>
                </c:pt>
                <c:pt idx="36">
                  <c:v>26.510788888888889</c:v>
                </c:pt>
                <c:pt idx="37">
                  <c:v>29.37</c:v>
                </c:pt>
                <c:pt idx="38">
                  <c:v>42.07</c:v>
                </c:pt>
                <c:pt idx="39">
                  <c:v>92.34</c:v>
                </c:pt>
                <c:pt idx="40">
                  <c:v>76.92</c:v>
                </c:pt>
                <c:pt idx="41">
                  <c:v>103</c:v>
                </c:pt>
                <c:pt idx="42">
                  <c:v>169.6</c:v>
                </c:pt>
                <c:pt idx="43">
                  <c:v>128.33000000000001</c:v>
                </c:pt>
                <c:pt idx="44">
                  <c:v>168.79</c:v>
                </c:pt>
                <c:pt idx="45">
                  <c:v>127.74</c:v>
                </c:pt>
                <c:pt idx="46">
                  <c:v>202.92</c:v>
                </c:pt>
                <c:pt idx="47">
                  <c:v>275.2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FEBB-4B67-B436-2064B6B5F5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170312"/>
        <c:axId val="103175408"/>
      </c:scatterChart>
      <c:valAx>
        <c:axId val="103170312"/>
        <c:scaling>
          <c:logBase val="10"/>
          <c:orientation val="minMax"/>
          <c:min val="1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175408"/>
        <c:crosses val="autoZero"/>
        <c:crossBetween val="midCat"/>
      </c:valAx>
      <c:valAx>
        <c:axId val="10317540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Q710 </a:t>
                </a:r>
                <a:r>
                  <a:rPr lang="pt-BR" baseline="0"/>
                  <a:t>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1703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Região Oeste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31818843370395133"/>
                  <c:y val="-3.626087098200043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oeste'!$F$4:$F$27</c:f>
              <c:numCache>
                <c:formatCode>General</c:formatCode>
                <c:ptCount val="24"/>
                <c:pt idx="0">
                  <c:v>558</c:v>
                </c:pt>
                <c:pt idx="1">
                  <c:v>161</c:v>
                </c:pt>
                <c:pt idx="2">
                  <c:v>1400</c:v>
                </c:pt>
                <c:pt idx="3">
                  <c:v>1090</c:v>
                </c:pt>
                <c:pt idx="4">
                  <c:v>297</c:v>
                </c:pt>
                <c:pt idx="5">
                  <c:v>4260</c:v>
                </c:pt>
                <c:pt idx="6">
                  <c:v>328</c:v>
                </c:pt>
                <c:pt idx="7">
                  <c:v>6210</c:v>
                </c:pt>
                <c:pt idx="8">
                  <c:v>6230</c:v>
                </c:pt>
                <c:pt idx="9">
                  <c:v>138</c:v>
                </c:pt>
                <c:pt idx="10">
                  <c:v>48</c:v>
                </c:pt>
                <c:pt idx="11">
                  <c:v>855</c:v>
                </c:pt>
                <c:pt idx="12">
                  <c:v>1330</c:v>
                </c:pt>
                <c:pt idx="13">
                  <c:v>1370</c:v>
                </c:pt>
                <c:pt idx="14">
                  <c:v>529</c:v>
                </c:pt>
                <c:pt idx="15">
                  <c:v>1160</c:v>
                </c:pt>
                <c:pt idx="16">
                  <c:v>609</c:v>
                </c:pt>
                <c:pt idx="17">
                  <c:v>3060</c:v>
                </c:pt>
                <c:pt idx="18">
                  <c:v>3060</c:v>
                </c:pt>
                <c:pt idx="19">
                  <c:v>399</c:v>
                </c:pt>
                <c:pt idx="20">
                  <c:v>302</c:v>
                </c:pt>
                <c:pt idx="21">
                  <c:v>976</c:v>
                </c:pt>
                <c:pt idx="22">
                  <c:v>1260</c:v>
                </c:pt>
                <c:pt idx="23">
                  <c:v>1520</c:v>
                </c:pt>
              </c:numCache>
            </c:numRef>
          </c:xVal>
          <c:yVal>
            <c:numRef>
              <c:f>'Curvas_porção oeste'!$G$4:$G$55</c:f>
              <c:numCache>
                <c:formatCode>0.00</c:formatCode>
                <c:ptCount val="52"/>
                <c:pt idx="0">
                  <c:v>9.6310199999999995</c:v>
                </c:pt>
                <c:pt idx="1">
                  <c:v>2.2170000000000001</c:v>
                </c:pt>
                <c:pt idx="2">
                  <c:v>24.160799999999998</c:v>
                </c:pt>
                <c:pt idx="3">
                  <c:v>19.324999999999999</c:v>
                </c:pt>
                <c:pt idx="4">
                  <c:v>5.5639399999999997</c:v>
                </c:pt>
                <c:pt idx="5">
                  <c:v>73.436199999999999</c:v>
                </c:pt>
                <c:pt idx="6">
                  <c:v>4.1883999999999997</c:v>
                </c:pt>
                <c:pt idx="7">
                  <c:v>99.384</c:v>
                </c:pt>
                <c:pt idx="8">
                  <c:v>96.820099999999996</c:v>
                </c:pt>
                <c:pt idx="9">
                  <c:v>4.7194399999999996</c:v>
                </c:pt>
                <c:pt idx="10">
                  <c:v>0.91058700000000004</c:v>
                </c:pt>
                <c:pt idx="11">
                  <c:v>19.581499999999998</c:v>
                </c:pt>
                <c:pt idx="12">
                  <c:v>31.5168</c:v>
                </c:pt>
                <c:pt idx="13">
                  <c:v>30.470099999999999</c:v>
                </c:pt>
                <c:pt idx="14">
                  <c:v>12.837300000000001</c:v>
                </c:pt>
                <c:pt idx="15">
                  <c:v>28.9404</c:v>
                </c:pt>
                <c:pt idx="16">
                  <c:v>12.372299999999999</c:v>
                </c:pt>
                <c:pt idx="17">
                  <c:v>51.959899999999998</c:v>
                </c:pt>
                <c:pt idx="18">
                  <c:v>64.195899999999995</c:v>
                </c:pt>
                <c:pt idx="19">
                  <c:v>9.3003900000000002</c:v>
                </c:pt>
                <c:pt idx="20">
                  <c:v>6.8691599999999999</c:v>
                </c:pt>
                <c:pt idx="21">
                  <c:v>17.505800000000001</c:v>
                </c:pt>
                <c:pt idx="22">
                  <c:v>22.695499999999999</c:v>
                </c:pt>
                <c:pt idx="23">
                  <c:v>20.7576</c:v>
                </c:pt>
                <c:pt idx="28">
                  <c:v>7.8068799999999996</c:v>
                </c:pt>
                <c:pt idx="29">
                  <c:v>7.11442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F97-4DD0-AA8C-E5F933B356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177368"/>
        <c:axId val="103170704"/>
      </c:scatterChart>
      <c:valAx>
        <c:axId val="103177368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170704"/>
        <c:crosses val="autoZero"/>
        <c:crossBetween val="midCat"/>
      </c:valAx>
      <c:valAx>
        <c:axId val="10317070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Vazão média</a:t>
                </a:r>
                <a:r>
                  <a:rPr lang="pt-BR" baseline="0"/>
                  <a:t> de longo periodo 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177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Região Oeste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679572859375945"/>
                  <c:y val="0.297916424783402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oeste'!$F$4:$F$27</c:f>
              <c:numCache>
                <c:formatCode>General</c:formatCode>
                <c:ptCount val="24"/>
                <c:pt idx="0">
                  <c:v>558</c:v>
                </c:pt>
                <c:pt idx="1">
                  <c:v>161</c:v>
                </c:pt>
                <c:pt idx="2">
                  <c:v>1400</c:v>
                </c:pt>
                <c:pt idx="3">
                  <c:v>1090</c:v>
                </c:pt>
                <c:pt idx="4">
                  <c:v>297</c:v>
                </c:pt>
                <c:pt idx="5">
                  <c:v>4260</c:v>
                </c:pt>
                <c:pt idx="6">
                  <c:v>328</c:v>
                </c:pt>
                <c:pt idx="7">
                  <c:v>6210</c:v>
                </c:pt>
                <c:pt idx="8">
                  <c:v>6230</c:v>
                </c:pt>
                <c:pt idx="9">
                  <c:v>138</c:v>
                </c:pt>
                <c:pt idx="10">
                  <c:v>48</c:v>
                </c:pt>
                <c:pt idx="11">
                  <c:v>855</c:v>
                </c:pt>
                <c:pt idx="12">
                  <c:v>1330</c:v>
                </c:pt>
                <c:pt idx="13">
                  <c:v>1370</c:v>
                </c:pt>
                <c:pt idx="14">
                  <c:v>529</c:v>
                </c:pt>
                <c:pt idx="15">
                  <c:v>1160</c:v>
                </c:pt>
                <c:pt idx="16">
                  <c:v>609</c:v>
                </c:pt>
                <c:pt idx="17">
                  <c:v>3060</c:v>
                </c:pt>
                <c:pt idx="18">
                  <c:v>3060</c:v>
                </c:pt>
                <c:pt idx="19">
                  <c:v>399</c:v>
                </c:pt>
                <c:pt idx="20">
                  <c:v>302</c:v>
                </c:pt>
                <c:pt idx="21">
                  <c:v>976</c:v>
                </c:pt>
                <c:pt idx="22">
                  <c:v>1260</c:v>
                </c:pt>
                <c:pt idx="23">
                  <c:v>1520</c:v>
                </c:pt>
              </c:numCache>
            </c:numRef>
          </c:xVal>
          <c:yVal>
            <c:numRef>
              <c:f>'Curvas_porção oeste'!$H$4:$H$27</c:f>
              <c:numCache>
                <c:formatCode>0.00</c:formatCode>
                <c:ptCount val="24"/>
                <c:pt idx="0">
                  <c:v>1.95</c:v>
                </c:pt>
                <c:pt idx="1">
                  <c:v>0.78</c:v>
                </c:pt>
                <c:pt idx="2">
                  <c:v>7.98</c:v>
                </c:pt>
                <c:pt idx="3">
                  <c:v>7.02</c:v>
                </c:pt>
                <c:pt idx="4">
                  <c:v>1.68</c:v>
                </c:pt>
                <c:pt idx="5">
                  <c:v>27</c:v>
                </c:pt>
                <c:pt idx="6">
                  <c:v>1.86</c:v>
                </c:pt>
                <c:pt idx="7">
                  <c:v>38.6</c:v>
                </c:pt>
                <c:pt idx="8">
                  <c:v>32.28</c:v>
                </c:pt>
                <c:pt idx="9">
                  <c:v>0.6</c:v>
                </c:pt>
                <c:pt idx="10">
                  <c:v>0.35</c:v>
                </c:pt>
                <c:pt idx="11">
                  <c:v>7.22</c:v>
                </c:pt>
                <c:pt idx="12">
                  <c:v>12.6</c:v>
                </c:pt>
                <c:pt idx="13">
                  <c:v>13.5</c:v>
                </c:pt>
                <c:pt idx="14">
                  <c:v>5.48</c:v>
                </c:pt>
                <c:pt idx="15">
                  <c:v>7.54</c:v>
                </c:pt>
                <c:pt idx="16">
                  <c:v>3.56</c:v>
                </c:pt>
                <c:pt idx="17">
                  <c:v>17.3</c:v>
                </c:pt>
                <c:pt idx="18">
                  <c:v>24</c:v>
                </c:pt>
                <c:pt idx="19">
                  <c:v>2.88</c:v>
                </c:pt>
                <c:pt idx="20">
                  <c:v>1.32</c:v>
                </c:pt>
                <c:pt idx="21">
                  <c:v>3.35</c:v>
                </c:pt>
                <c:pt idx="22">
                  <c:v>7.2</c:v>
                </c:pt>
                <c:pt idx="23">
                  <c:v>4.82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06D0-4E31-8F47-F2A3C69724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53328"/>
        <c:axId val="103547056"/>
      </c:scatterChart>
      <c:valAx>
        <c:axId val="103553328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547056"/>
        <c:crosses val="autoZero"/>
        <c:crossBetween val="midCat"/>
      </c:valAx>
      <c:valAx>
        <c:axId val="103547056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Q95 </a:t>
                </a:r>
                <a:r>
                  <a:rPr lang="pt-BR" baseline="0"/>
                  <a:t>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5533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Região Oeste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C000"/>
              </a:solidFill>
              <a:ln w="9525">
                <a:solidFill>
                  <a:srgbClr val="FFC00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679572859375945"/>
                  <c:y val="0.29791642478340258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oeste'!$F$4:$F$27</c:f>
              <c:numCache>
                <c:formatCode>General</c:formatCode>
                <c:ptCount val="24"/>
                <c:pt idx="0">
                  <c:v>558</c:v>
                </c:pt>
                <c:pt idx="1">
                  <c:v>161</c:v>
                </c:pt>
                <c:pt idx="2">
                  <c:v>1400</c:v>
                </c:pt>
                <c:pt idx="3">
                  <c:v>1090</c:v>
                </c:pt>
                <c:pt idx="4">
                  <c:v>297</c:v>
                </c:pt>
                <c:pt idx="5">
                  <c:v>4260</c:v>
                </c:pt>
                <c:pt idx="6">
                  <c:v>328</c:v>
                </c:pt>
                <c:pt idx="7">
                  <c:v>6210</c:v>
                </c:pt>
                <c:pt idx="8">
                  <c:v>6230</c:v>
                </c:pt>
                <c:pt idx="9">
                  <c:v>138</c:v>
                </c:pt>
                <c:pt idx="10">
                  <c:v>48</c:v>
                </c:pt>
                <c:pt idx="11">
                  <c:v>855</c:v>
                </c:pt>
                <c:pt idx="12">
                  <c:v>1330</c:v>
                </c:pt>
                <c:pt idx="13">
                  <c:v>1370</c:v>
                </c:pt>
                <c:pt idx="14">
                  <c:v>529</c:v>
                </c:pt>
                <c:pt idx="15">
                  <c:v>1160</c:v>
                </c:pt>
                <c:pt idx="16">
                  <c:v>609</c:v>
                </c:pt>
                <c:pt idx="17">
                  <c:v>3060</c:v>
                </c:pt>
                <c:pt idx="18">
                  <c:v>3060</c:v>
                </c:pt>
                <c:pt idx="19">
                  <c:v>399</c:v>
                </c:pt>
                <c:pt idx="20">
                  <c:v>302</c:v>
                </c:pt>
                <c:pt idx="21">
                  <c:v>976</c:v>
                </c:pt>
                <c:pt idx="22">
                  <c:v>1260</c:v>
                </c:pt>
                <c:pt idx="23">
                  <c:v>1520</c:v>
                </c:pt>
              </c:numCache>
            </c:numRef>
          </c:xVal>
          <c:yVal>
            <c:numRef>
              <c:f>'Curvas_porção oeste'!$M$4:$M$27</c:f>
              <c:numCache>
                <c:formatCode>0.00</c:formatCode>
                <c:ptCount val="24"/>
                <c:pt idx="0">
                  <c:v>2.6</c:v>
                </c:pt>
                <c:pt idx="1">
                  <c:v>0.91</c:v>
                </c:pt>
                <c:pt idx="2">
                  <c:v>9.26</c:v>
                </c:pt>
                <c:pt idx="3">
                  <c:v>8.1</c:v>
                </c:pt>
                <c:pt idx="4">
                  <c:v>2.14</c:v>
                </c:pt>
                <c:pt idx="5">
                  <c:v>31.5</c:v>
                </c:pt>
                <c:pt idx="6">
                  <c:v>2.02</c:v>
                </c:pt>
                <c:pt idx="7">
                  <c:v>43.72</c:v>
                </c:pt>
                <c:pt idx="8">
                  <c:v>38.159999999999997</c:v>
                </c:pt>
                <c:pt idx="9">
                  <c:v>0.75</c:v>
                </c:pt>
                <c:pt idx="10">
                  <c:v>0.39</c:v>
                </c:pt>
                <c:pt idx="11">
                  <c:v>8.2799999999999994</c:v>
                </c:pt>
                <c:pt idx="12">
                  <c:v>14.6</c:v>
                </c:pt>
                <c:pt idx="13">
                  <c:v>14.7</c:v>
                </c:pt>
                <c:pt idx="14">
                  <c:v>6.11</c:v>
                </c:pt>
                <c:pt idx="15">
                  <c:v>8.65</c:v>
                </c:pt>
                <c:pt idx="16">
                  <c:v>4.05</c:v>
                </c:pt>
                <c:pt idx="17">
                  <c:v>19.2</c:v>
                </c:pt>
                <c:pt idx="18">
                  <c:v>27.5</c:v>
                </c:pt>
                <c:pt idx="19">
                  <c:v>3.46</c:v>
                </c:pt>
                <c:pt idx="20">
                  <c:v>1.76</c:v>
                </c:pt>
                <c:pt idx="21">
                  <c:v>3.94</c:v>
                </c:pt>
                <c:pt idx="22">
                  <c:v>8.06</c:v>
                </c:pt>
                <c:pt idx="23">
                  <c:v>6.04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50F-4F86-ADC4-AECFDD02E6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51368"/>
        <c:axId val="103549408"/>
      </c:scatterChart>
      <c:valAx>
        <c:axId val="103551368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549408"/>
        <c:crosses val="autoZero"/>
        <c:crossBetween val="midCat"/>
      </c:valAx>
      <c:valAx>
        <c:axId val="10354940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Q90 </a:t>
                </a:r>
                <a:r>
                  <a:rPr lang="pt-BR" baseline="0"/>
                  <a:t>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5513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pt-BR"/>
              <a:t>Região Oeste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92D050"/>
              </a:solidFill>
              <a:ln w="9525">
                <a:solidFill>
                  <a:srgbClr val="92D050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wer"/>
            <c:dispRSqr val="1"/>
            <c:dispEq val="1"/>
            <c:trendlineLbl>
              <c:layout>
                <c:manualLayout>
                  <c:x val="-0.45907687811010939"/>
                  <c:y val="0.22678384838039417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'Curvas_porção oeste'!$F$4:$F$27</c:f>
              <c:numCache>
                <c:formatCode>General</c:formatCode>
                <c:ptCount val="24"/>
                <c:pt idx="0">
                  <c:v>558</c:v>
                </c:pt>
                <c:pt idx="1">
                  <c:v>161</c:v>
                </c:pt>
                <c:pt idx="2">
                  <c:v>1400</c:v>
                </c:pt>
                <c:pt idx="3">
                  <c:v>1090</c:v>
                </c:pt>
                <c:pt idx="4">
                  <c:v>297</c:v>
                </c:pt>
                <c:pt idx="5">
                  <c:v>4260</c:v>
                </c:pt>
                <c:pt idx="6">
                  <c:v>328</c:v>
                </c:pt>
                <c:pt idx="7">
                  <c:v>6210</c:v>
                </c:pt>
                <c:pt idx="8">
                  <c:v>6230</c:v>
                </c:pt>
                <c:pt idx="9">
                  <c:v>138</c:v>
                </c:pt>
                <c:pt idx="10">
                  <c:v>48</c:v>
                </c:pt>
                <c:pt idx="11">
                  <c:v>855</c:v>
                </c:pt>
                <c:pt idx="12">
                  <c:v>1330</c:v>
                </c:pt>
                <c:pt idx="13">
                  <c:v>1370</c:v>
                </c:pt>
                <c:pt idx="14">
                  <c:v>529</c:v>
                </c:pt>
                <c:pt idx="15">
                  <c:v>1160</c:v>
                </c:pt>
                <c:pt idx="16">
                  <c:v>609</c:v>
                </c:pt>
                <c:pt idx="17">
                  <c:v>3060</c:v>
                </c:pt>
                <c:pt idx="18">
                  <c:v>3060</c:v>
                </c:pt>
                <c:pt idx="19">
                  <c:v>399</c:v>
                </c:pt>
                <c:pt idx="20">
                  <c:v>302</c:v>
                </c:pt>
                <c:pt idx="21">
                  <c:v>976</c:v>
                </c:pt>
                <c:pt idx="22">
                  <c:v>1260</c:v>
                </c:pt>
                <c:pt idx="23">
                  <c:v>1520</c:v>
                </c:pt>
              </c:numCache>
            </c:numRef>
          </c:xVal>
          <c:yVal>
            <c:numRef>
              <c:f>'Curvas_porção oeste'!$N$4:$N$27</c:f>
              <c:numCache>
                <c:formatCode>0.00</c:formatCode>
                <c:ptCount val="24"/>
                <c:pt idx="0">
                  <c:v>1.0900000000000001</c:v>
                </c:pt>
                <c:pt idx="2">
                  <c:v>5.91</c:v>
                </c:pt>
                <c:pt idx="3">
                  <c:v>5.41</c:v>
                </c:pt>
                <c:pt idx="4">
                  <c:v>1.3049999999999999</c:v>
                </c:pt>
                <c:pt idx="5">
                  <c:v>20.78</c:v>
                </c:pt>
                <c:pt idx="6">
                  <c:v>1.56</c:v>
                </c:pt>
                <c:pt idx="7">
                  <c:v>27.63</c:v>
                </c:pt>
                <c:pt idx="8">
                  <c:v>28.68</c:v>
                </c:pt>
                <c:pt idx="9">
                  <c:v>0.48</c:v>
                </c:pt>
                <c:pt idx="10">
                  <c:v>0.33</c:v>
                </c:pt>
                <c:pt idx="11">
                  <c:v>5.07</c:v>
                </c:pt>
                <c:pt idx="12">
                  <c:v>9.6</c:v>
                </c:pt>
                <c:pt idx="13">
                  <c:v>11.16</c:v>
                </c:pt>
                <c:pt idx="14">
                  <c:v>4.8099999999999996</c:v>
                </c:pt>
                <c:pt idx="15">
                  <c:v>6.55</c:v>
                </c:pt>
                <c:pt idx="16">
                  <c:v>2.82</c:v>
                </c:pt>
                <c:pt idx="17">
                  <c:v>14.95</c:v>
                </c:pt>
                <c:pt idx="18">
                  <c:v>19.13</c:v>
                </c:pt>
                <c:pt idx="19">
                  <c:v>2.1800000000000002</c:v>
                </c:pt>
                <c:pt idx="20">
                  <c:v>0.88</c:v>
                </c:pt>
                <c:pt idx="21">
                  <c:v>2.25</c:v>
                </c:pt>
                <c:pt idx="22">
                  <c:v>6.28</c:v>
                </c:pt>
                <c:pt idx="23">
                  <c:v>3.75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DFC7-4A65-B3ED-D18E14010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545880"/>
        <c:axId val="103548624"/>
      </c:scatterChart>
      <c:valAx>
        <c:axId val="103545880"/>
        <c:scaling>
          <c:logBase val="10"/>
          <c:orientation val="minMax"/>
          <c:min val="2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Área de drenegem (km²)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548624"/>
        <c:crosses val="autoZero"/>
        <c:crossBetween val="midCat"/>
      </c:valAx>
      <c:valAx>
        <c:axId val="103548624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/>
                  <a:t>Q710 </a:t>
                </a:r>
                <a:r>
                  <a:rPr lang="pt-BR" baseline="0"/>
                  <a:t>(m³/s)</a:t>
                </a:r>
                <a:endParaRPr lang="pt-BR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0354588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168091</xdr:colOff>
      <xdr:row>3</xdr:row>
      <xdr:rowOff>134470</xdr:rowOff>
    </xdr:from>
    <xdr:to>
      <xdr:col>24</xdr:col>
      <xdr:colOff>381002</xdr:colOff>
      <xdr:row>13</xdr:row>
      <xdr:rowOff>272303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56DFD3ED-6681-47EF-AE34-E9FBC73E619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123265</xdr:colOff>
      <xdr:row>3</xdr:row>
      <xdr:rowOff>134470</xdr:rowOff>
    </xdr:from>
    <xdr:to>
      <xdr:col>35</xdr:col>
      <xdr:colOff>112060</xdr:colOff>
      <xdr:row>13</xdr:row>
      <xdr:rowOff>268941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2FC495B8-C6C7-41D1-991A-B5C6DDEB7C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35</xdr:col>
      <xdr:colOff>582706</xdr:colOff>
      <xdr:row>3</xdr:row>
      <xdr:rowOff>123264</xdr:rowOff>
    </xdr:from>
    <xdr:to>
      <xdr:col>45</xdr:col>
      <xdr:colOff>571500</xdr:colOff>
      <xdr:row>13</xdr:row>
      <xdr:rowOff>257735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F8DC4326-8602-41B8-8460-CAC80C591B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36</xdr:col>
      <xdr:colOff>0</xdr:colOff>
      <xdr:row>14</xdr:row>
      <xdr:rowOff>201706</xdr:rowOff>
    </xdr:from>
    <xdr:to>
      <xdr:col>45</xdr:col>
      <xdr:colOff>593912</xdr:colOff>
      <xdr:row>25</xdr:row>
      <xdr:rowOff>145677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id="{E8F79985-686E-4D71-A60E-C95EED68A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190504</xdr:colOff>
      <xdr:row>3</xdr:row>
      <xdr:rowOff>0</xdr:rowOff>
    </xdr:from>
    <xdr:to>
      <xdr:col>24</xdr:col>
      <xdr:colOff>464903</xdr:colOff>
      <xdr:row>10</xdr:row>
      <xdr:rowOff>376314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xmlns="" id="{F98D28AB-A7A8-407C-88C3-C05823D8229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193561</xdr:colOff>
      <xdr:row>11</xdr:row>
      <xdr:rowOff>67236</xdr:rowOff>
    </xdr:from>
    <xdr:to>
      <xdr:col>24</xdr:col>
      <xdr:colOff>467960</xdr:colOff>
      <xdr:row>18</xdr:row>
      <xdr:rowOff>64588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1622DEAE-958D-42FE-8013-63BD53E2D7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25</xdr:col>
      <xdr:colOff>212912</xdr:colOff>
      <xdr:row>11</xdr:row>
      <xdr:rowOff>56029</xdr:rowOff>
    </xdr:from>
    <xdr:to>
      <xdr:col>34</xdr:col>
      <xdr:colOff>487311</xdr:colOff>
      <xdr:row>18</xdr:row>
      <xdr:rowOff>53381</xdr:rowOff>
    </xdr:to>
    <xdr:graphicFrame macro="">
      <xdr:nvGraphicFramePr>
        <xdr:cNvPr id="6" name="Gráfico 5">
          <a:extLst>
            <a:ext uri="{FF2B5EF4-FFF2-40B4-BE49-F238E27FC236}">
              <a16:creationId xmlns:a16="http://schemas.microsoft.com/office/drawing/2014/main" xmlns="" id="{71371457-BF5C-4EE4-9510-683140DF8F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235324</xdr:colOff>
      <xdr:row>1</xdr:row>
      <xdr:rowOff>168088</xdr:rowOff>
    </xdr:from>
    <xdr:to>
      <xdr:col>34</xdr:col>
      <xdr:colOff>509723</xdr:colOff>
      <xdr:row>10</xdr:row>
      <xdr:rowOff>165440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xmlns="" id="{F4B38BAB-F6FA-4296-A340-4920D698B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75"/>
  <sheetViews>
    <sheetView topLeftCell="A56" zoomScale="70" zoomScaleNormal="70" workbookViewId="0">
      <selection activeCell="AG35" sqref="AG35"/>
    </sheetView>
  </sheetViews>
  <sheetFormatPr defaultRowHeight="15" x14ac:dyDescent="0.25"/>
  <cols>
    <col min="2" max="2" width="11.140625" bestFit="1" customWidth="1"/>
    <col min="3" max="3" width="28.28515625" customWidth="1"/>
    <col min="4" max="4" width="23" customWidth="1"/>
    <col min="5" max="5" width="17.7109375" customWidth="1"/>
    <col min="6" max="6" width="24.85546875" customWidth="1"/>
    <col min="7" max="7" width="12.140625" bestFit="1" customWidth="1"/>
    <col min="8" max="8" width="10.42578125" bestFit="1" customWidth="1"/>
    <col min="9" max="9" width="8.85546875" bestFit="1" customWidth="1"/>
    <col min="10" max="10" width="9.85546875" bestFit="1" customWidth="1"/>
    <col min="11" max="11" width="23.42578125" bestFit="1" customWidth="1"/>
    <col min="12" max="12" width="34.7109375" bestFit="1" customWidth="1"/>
    <col min="13" max="13" width="13.140625" bestFit="1" customWidth="1"/>
    <col min="14" max="14" width="11.85546875" bestFit="1" customWidth="1"/>
    <col min="15" max="15" width="24.140625" bestFit="1" customWidth="1"/>
    <col min="16" max="16" width="14.85546875" bestFit="1" customWidth="1"/>
    <col min="17" max="17" width="11.42578125" bestFit="1" customWidth="1"/>
    <col min="18" max="22" width="11.42578125" customWidth="1"/>
    <col min="24" max="24" width="11.140625" bestFit="1" customWidth="1"/>
    <col min="25" max="25" width="10.7109375" bestFit="1" customWidth="1"/>
    <col min="26" max="26" width="34.7109375" customWidth="1"/>
    <col min="27" max="27" width="24.140625" bestFit="1" customWidth="1"/>
    <col min="28" max="29" width="10.42578125" bestFit="1" customWidth="1"/>
    <col min="30" max="30" width="11.42578125" bestFit="1" customWidth="1"/>
    <col min="31" max="31" width="38.5703125" bestFit="1" customWidth="1"/>
    <col min="32" max="32" width="16.85546875" bestFit="1" customWidth="1"/>
  </cols>
  <sheetData>
    <row r="3" spans="2:32" s="19" customFormat="1" ht="30" x14ac:dyDescent="0.25">
      <c r="B3" s="16" t="s">
        <v>0</v>
      </c>
      <c r="C3" s="16" t="s">
        <v>1</v>
      </c>
      <c r="D3" s="16" t="s">
        <v>2</v>
      </c>
      <c r="E3" s="16" t="s">
        <v>3</v>
      </c>
      <c r="F3" s="16" t="s">
        <v>4</v>
      </c>
      <c r="G3" s="16" t="s">
        <v>5</v>
      </c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  <c r="P3" s="17" t="s">
        <v>14</v>
      </c>
      <c r="Q3" s="16" t="s">
        <v>346</v>
      </c>
      <c r="R3" s="16" t="s">
        <v>344</v>
      </c>
      <c r="S3" s="18"/>
      <c r="T3" s="18"/>
      <c r="U3" s="18"/>
      <c r="V3" s="18"/>
      <c r="X3" s="16" t="s">
        <v>0</v>
      </c>
      <c r="Y3" s="16" t="s">
        <v>1</v>
      </c>
      <c r="Z3" s="16" t="s">
        <v>10</v>
      </c>
      <c r="AA3" s="16" t="s">
        <v>13</v>
      </c>
      <c r="AB3" s="16" t="s">
        <v>11</v>
      </c>
      <c r="AC3" s="16" t="s">
        <v>344</v>
      </c>
      <c r="AD3" s="16" t="s">
        <v>346</v>
      </c>
      <c r="AE3" s="17" t="s">
        <v>348</v>
      </c>
      <c r="AF3" s="17" t="s">
        <v>349</v>
      </c>
    </row>
    <row r="4" spans="2:32" ht="45" x14ac:dyDescent="0.25">
      <c r="B4" s="3">
        <v>56010000</v>
      </c>
      <c r="C4" s="3" t="s">
        <v>20</v>
      </c>
      <c r="D4" s="3" t="s">
        <v>19</v>
      </c>
      <c r="E4" s="3" t="s">
        <v>342</v>
      </c>
      <c r="F4" s="3" t="s">
        <v>21</v>
      </c>
      <c r="G4" s="3" t="s">
        <v>16</v>
      </c>
      <c r="H4" s="3" t="s">
        <v>16</v>
      </c>
      <c r="I4" s="3" t="s">
        <v>22</v>
      </c>
      <c r="J4" s="3" t="s">
        <v>23</v>
      </c>
      <c r="K4" s="3">
        <v>558</v>
      </c>
      <c r="L4" s="4">
        <v>9.6310199999999995</v>
      </c>
      <c r="M4" s="4">
        <v>1.95</v>
      </c>
      <c r="N4" s="3">
        <v>698</v>
      </c>
      <c r="O4" s="5">
        <v>17.259892473118278</v>
      </c>
      <c r="P4">
        <v>0.20247076633627592</v>
      </c>
      <c r="Q4" s="4">
        <v>1.0900000000000001</v>
      </c>
      <c r="R4" s="4">
        <v>2.6</v>
      </c>
      <c r="S4" s="9"/>
      <c r="T4" s="9"/>
      <c r="U4" s="9"/>
      <c r="V4" s="9"/>
      <c r="X4" s="3">
        <v>56010000</v>
      </c>
      <c r="Y4" s="3" t="s">
        <v>20</v>
      </c>
      <c r="Z4" s="4">
        <v>9.6310199999999995</v>
      </c>
      <c r="AA4" s="4">
        <v>17.259892473118278</v>
      </c>
      <c r="AB4" s="4">
        <v>1.95</v>
      </c>
      <c r="AC4" s="4">
        <v>2.6</v>
      </c>
      <c r="AD4" s="4">
        <v>1.0900000000000001</v>
      </c>
      <c r="AF4">
        <v>1.0926901723969999</v>
      </c>
    </row>
    <row r="5" spans="2:32" ht="45" x14ac:dyDescent="0.25">
      <c r="B5" s="3">
        <v>56012000</v>
      </c>
      <c r="C5" s="3" t="s">
        <v>24</v>
      </c>
      <c r="D5" s="3" t="s">
        <v>25</v>
      </c>
      <c r="E5" s="3" t="s">
        <v>342</v>
      </c>
      <c r="F5" s="3" t="s">
        <v>26</v>
      </c>
      <c r="G5" s="3" t="s">
        <v>16</v>
      </c>
      <c r="H5" s="3" t="s">
        <v>16</v>
      </c>
      <c r="I5" s="3" t="s">
        <v>27</v>
      </c>
      <c r="J5" s="3" t="s">
        <v>23</v>
      </c>
      <c r="K5" s="3">
        <v>161</v>
      </c>
      <c r="L5" s="4">
        <v>2.2170000000000001</v>
      </c>
      <c r="M5" s="4">
        <v>0.78</v>
      </c>
      <c r="N5" s="3" t="s">
        <v>28</v>
      </c>
      <c r="O5" s="5">
        <v>13.770186335403727</v>
      </c>
      <c r="P5">
        <v>0.35182679296346414</v>
      </c>
      <c r="Q5" s="4"/>
      <c r="R5" s="4">
        <v>0.91</v>
      </c>
      <c r="S5" s="9"/>
      <c r="T5" s="9"/>
      <c r="U5" s="9"/>
      <c r="V5" s="9"/>
      <c r="X5" s="3">
        <v>56012000</v>
      </c>
      <c r="Y5" s="3" t="s">
        <v>24</v>
      </c>
      <c r="Z5" s="4">
        <v>2.2170000000000001</v>
      </c>
      <c r="AA5" s="4">
        <v>13.770186335403727</v>
      </c>
      <c r="AB5" s="4">
        <v>0.78</v>
      </c>
      <c r="AC5" s="4">
        <v>0.91</v>
      </c>
      <c r="AD5" s="4" t="s">
        <v>28</v>
      </c>
      <c r="AE5" t="s">
        <v>347</v>
      </c>
    </row>
    <row r="6" spans="2:32" x14ac:dyDescent="0.25">
      <c r="B6" s="3">
        <v>56028000</v>
      </c>
      <c r="C6" s="3" t="s">
        <v>29</v>
      </c>
      <c r="D6" s="3" t="s">
        <v>19</v>
      </c>
      <c r="E6" s="3" t="s">
        <v>342</v>
      </c>
      <c r="F6" s="3" t="s">
        <v>29</v>
      </c>
      <c r="G6" s="3" t="s">
        <v>16</v>
      </c>
      <c r="H6" s="3" t="s">
        <v>17</v>
      </c>
      <c r="I6" s="3" t="s">
        <v>30</v>
      </c>
      <c r="J6" s="3" t="s">
        <v>31</v>
      </c>
      <c r="K6" s="3">
        <v>1400</v>
      </c>
      <c r="L6" s="4">
        <v>24.160799999999998</v>
      </c>
      <c r="M6" s="4">
        <v>7.98</v>
      </c>
      <c r="N6" s="3">
        <v>634</v>
      </c>
      <c r="O6" s="5">
        <v>17.257714285714286</v>
      </c>
      <c r="P6">
        <v>0.33028707658686801</v>
      </c>
      <c r="Q6" s="4">
        <v>5.91</v>
      </c>
      <c r="R6" s="4">
        <v>9.26</v>
      </c>
      <c r="S6" s="9"/>
      <c r="T6" s="9"/>
      <c r="U6" s="9"/>
      <c r="V6" s="9"/>
      <c r="X6" s="3">
        <v>56028000</v>
      </c>
      <c r="Y6" s="3" t="s">
        <v>29</v>
      </c>
      <c r="Z6" s="4">
        <v>24.160799999999998</v>
      </c>
      <c r="AA6" s="4">
        <v>17.257714285714286</v>
      </c>
      <c r="AB6" s="4">
        <v>7.98</v>
      </c>
      <c r="AC6" s="4">
        <v>9.26</v>
      </c>
      <c r="AD6" s="4">
        <v>5.91</v>
      </c>
      <c r="AF6">
        <v>5.910653594771242</v>
      </c>
    </row>
    <row r="7" spans="2:32" ht="30" x14ac:dyDescent="0.25">
      <c r="B7" s="3">
        <v>56055000</v>
      </c>
      <c r="C7" s="3" t="s">
        <v>35</v>
      </c>
      <c r="D7" s="3" t="s">
        <v>33</v>
      </c>
      <c r="E7" s="3" t="s">
        <v>342</v>
      </c>
      <c r="F7" s="3" t="s">
        <v>36</v>
      </c>
      <c r="G7" s="3" t="s">
        <v>16</v>
      </c>
      <c r="H7" s="3" t="s">
        <v>17</v>
      </c>
      <c r="I7" s="3" t="s">
        <v>37</v>
      </c>
      <c r="J7" s="3" t="s">
        <v>38</v>
      </c>
      <c r="K7" s="3">
        <v>1090</v>
      </c>
      <c r="L7" s="4">
        <v>19.324999999999999</v>
      </c>
      <c r="M7" s="4">
        <v>7.02</v>
      </c>
      <c r="N7" s="3">
        <v>632</v>
      </c>
      <c r="O7" s="5">
        <v>17.729357798165136</v>
      </c>
      <c r="P7">
        <v>0.3632600258732212</v>
      </c>
      <c r="Q7" s="4">
        <v>5.41</v>
      </c>
      <c r="R7" s="4">
        <v>8.1</v>
      </c>
      <c r="S7" s="9"/>
      <c r="T7" s="9"/>
      <c r="U7" s="9"/>
      <c r="V7" s="9"/>
      <c r="X7" s="3">
        <v>56055000</v>
      </c>
      <c r="Y7" s="3" t="s">
        <v>35</v>
      </c>
      <c r="Z7" s="4">
        <v>19.324999999999999</v>
      </c>
      <c r="AA7" s="4">
        <v>17.729357798165136</v>
      </c>
      <c r="AB7" s="4">
        <v>7.02</v>
      </c>
      <c r="AC7" s="4">
        <v>8.1</v>
      </c>
      <c r="AD7" s="4">
        <v>5.41</v>
      </c>
    </row>
    <row r="8" spans="2:32" ht="30" x14ac:dyDescent="0.25">
      <c r="B8" s="3">
        <v>56065000</v>
      </c>
      <c r="C8" s="3" t="s">
        <v>39</v>
      </c>
      <c r="D8" s="3" t="s">
        <v>40</v>
      </c>
      <c r="E8" s="3" t="s">
        <v>342</v>
      </c>
      <c r="F8" s="3" t="s">
        <v>39</v>
      </c>
      <c r="G8" s="3" t="s">
        <v>16</v>
      </c>
      <c r="H8" s="3" t="s">
        <v>17</v>
      </c>
      <c r="I8" s="3" t="s">
        <v>41</v>
      </c>
      <c r="J8" s="3" t="s">
        <v>42</v>
      </c>
      <c r="K8" s="3">
        <v>297</v>
      </c>
      <c r="L8" s="4">
        <v>5.5639399999999997</v>
      </c>
      <c r="M8" s="4">
        <v>1.68</v>
      </c>
      <c r="N8" s="3">
        <v>729</v>
      </c>
      <c r="O8" s="5">
        <v>18.733804713804712</v>
      </c>
      <c r="P8">
        <v>0.30194430565390712</v>
      </c>
      <c r="Q8" s="4">
        <v>1.3049999999999999</v>
      </c>
      <c r="R8" s="4">
        <v>2.14</v>
      </c>
      <c r="S8" s="9"/>
      <c r="T8" s="9"/>
      <c r="U8" s="9"/>
      <c r="V8" s="9"/>
      <c r="X8" s="3">
        <v>56065000</v>
      </c>
      <c r="Y8" s="3" t="s">
        <v>39</v>
      </c>
      <c r="Z8" s="4">
        <v>5.5639399999999997</v>
      </c>
      <c r="AA8" s="4">
        <v>18.733804713804712</v>
      </c>
      <c r="AB8" s="4">
        <v>1.68</v>
      </c>
      <c r="AC8" s="4">
        <v>2.14</v>
      </c>
      <c r="AD8" s="4">
        <v>1.3049999999999999</v>
      </c>
      <c r="AF8">
        <v>0.32841827676240209</v>
      </c>
    </row>
    <row r="9" spans="2:32" ht="30" x14ac:dyDescent="0.25">
      <c r="B9" s="3">
        <v>56075000</v>
      </c>
      <c r="C9" s="3" t="s">
        <v>43</v>
      </c>
      <c r="D9" s="3" t="s">
        <v>19</v>
      </c>
      <c r="E9" s="3" t="s">
        <v>342</v>
      </c>
      <c r="F9" s="3" t="s">
        <v>43</v>
      </c>
      <c r="G9" s="3" t="s">
        <v>16</v>
      </c>
      <c r="H9" s="3" t="s">
        <v>17</v>
      </c>
      <c r="I9" s="3" t="s">
        <v>44</v>
      </c>
      <c r="J9" s="3" t="s">
        <v>45</v>
      </c>
      <c r="K9" s="3">
        <v>4260</v>
      </c>
      <c r="L9" s="4">
        <v>73.436199999999999</v>
      </c>
      <c r="M9" s="4">
        <v>27</v>
      </c>
      <c r="N9" s="3">
        <v>711</v>
      </c>
      <c r="O9" s="5">
        <v>17.238544600938965</v>
      </c>
      <c r="P9">
        <v>0.3676660829400214</v>
      </c>
      <c r="Q9" s="4">
        <v>20.78</v>
      </c>
      <c r="R9" s="4">
        <v>31.5</v>
      </c>
      <c r="S9" s="9"/>
      <c r="T9" s="9"/>
      <c r="U9" s="9"/>
      <c r="V9" s="9"/>
      <c r="X9" s="3">
        <v>56075000</v>
      </c>
      <c r="Y9" s="3" t="s">
        <v>43</v>
      </c>
      <c r="Z9" s="4">
        <v>73.436199999999999</v>
      </c>
      <c r="AA9" s="4">
        <v>17.238544600938965</v>
      </c>
      <c r="AB9" s="4">
        <v>27</v>
      </c>
      <c r="AC9" s="4">
        <v>31.5</v>
      </c>
      <c r="AD9" s="4">
        <v>20.78</v>
      </c>
      <c r="AF9">
        <v>20.78492993630573</v>
      </c>
    </row>
    <row r="10" spans="2:32" ht="30" x14ac:dyDescent="0.25">
      <c r="B10" s="3">
        <v>56090000</v>
      </c>
      <c r="C10" s="3" t="s">
        <v>47</v>
      </c>
      <c r="D10" s="3" t="s">
        <v>48</v>
      </c>
      <c r="E10" s="3" t="s">
        <v>342</v>
      </c>
      <c r="F10" s="3" t="s">
        <v>43</v>
      </c>
      <c r="G10" s="3" t="s">
        <v>16</v>
      </c>
      <c r="H10" s="3" t="s">
        <v>17</v>
      </c>
      <c r="I10" s="3" t="s">
        <v>49</v>
      </c>
      <c r="J10" s="3" t="s">
        <v>50</v>
      </c>
      <c r="K10" s="3">
        <v>328</v>
      </c>
      <c r="L10" s="4">
        <v>4.1883999999999997</v>
      </c>
      <c r="M10" s="4">
        <v>1.86</v>
      </c>
      <c r="N10" s="3">
        <v>345</v>
      </c>
      <c r="O10" s="5">
        <v>12.769512195121949</v>
      </c>
      <c r="P10">
        <v>0.44408365963136287</v>
      </c>
      <c r="Q10" s="4">
        <v>1.56</v>
      </c>
      <c r="R10" s="4">
        <v>2.02</v>
      </c>
      <c r="S10" s="9"/>
      <c r="T10" s="9"/>
      <c r="U10" s="9"/>
      <c r="V10" s="9"/>
      <c r="X10" s="3">
        <v>56090000</v>
      </c>
      <c r="Y10" s="3" t="s">
        <v>47</v>
      </c>
      <c r="Z10" s="4">
        <v>4.1883999999999997</v>
      </c>
      <c r="AA10" s="4">
        <v>12.769512195121949</v>
      </c>
      <c r="AB10" s="4">
        <v>1.86</v>
      </c>
      <c r="AC10" s="4">
        <v>2.02</v>
      </c>
      <c r="AD10" s="4">
        <v>1.56</v>
      </c>
    </row>
    <row r="11" spans="2:32" ht="30" x14ac:dyDescent="0.25">
      <c r="B11" s="3">
        <v>56110000</v>
      </c>
      <c r="C11" s="3" t="s">
        <v>52</v>
      </c>
      <c r="D11" s="3" t="s">
        <v>19</v>
      </c>
      <c r="E11" s="3" t="s">
        <v>342</v>
      </c>
      <c r="F11" s="3" t="s">
        <v>52</v>
      </c>
      <c r="G11" s="3" t="s">
        <v>16</v>
      </c>
      <c r="H11" s="3" t="s">
        <v>16</v>
      </c>
      <c r="I11" s="3" t="s">
        <v>54</v>
      </c>
      <c r="J11" s="3" t="s">
        <v>55</v>
      </c>
      <c r="K11" s="3">
        <v>6210</v>
      </c>
      <c r="L11" s="4">
        <v>99.384</v>
      </c>
      <c r="M11" s="4">
        <v>38.6</v>
      </c>
      <c r="N11" s="3">
        <v>393</v>
      </c>
      <c r="O11" s="5">
        <v>16.003864734299516</v>
      </c>
      <c r="P11">
        <v>0.38839249778636403</v>
      </c>
      <c r="Q11" s="4">
        <v>27.63</v>
      </c>
      <c r="R11" s="4">
        <v>43.72</v>
      </c>
      <c r="S11" s="9"/>
      <c r="T11" s="9"/>
      <c r="U11" s="9"/>
      <c r="V11" s="9"/>
      <c r="X11" s="3">
        <v>56110000</v>
      </c>
      <c r="Y11" s="3" t="s">
        <v>52</v>
      </c>
      <c r="Z11" s="4">
        <v>99.384</v>
      </c>
      <c r="AA11" s="4">
        <v>16.003864734299516</v>
      </c>
      <c r="AB11" s="4">
        <v>38.6</v>
      </c>
      <c r="AC11" s="4">
        <v>43.72</v>
      </c>
      <c r="AD11" s="4">
        <v>27.63</v>
      </c>
      <c r="AF11">
        <v>27.626948051948052</v>
      </c>
    </row>
    <row r="12" spans="2:32" ht="45" x14ac:dyDescent="0.25">
      <c r="B12" s="3">
        <v>56110005</v>
      </c>
      <c r="C12" s="3" t="s">
        <v>56</v>
      </c>
      <c r="D12" s="3" t="s">
        <v>19</v>
      </c>
      <c r="E12" s="3" t="s">
        <v>342</v>
      </c>
      <c r="F12" s="3" t="s">
        <v>52</v>
      </c>
      <c r="G12" s="3" t="s">
        <v>16</v>
      </c>
      <c r="H12" s="3" t="s">
        <v>17</v>
      </c>
      <c r="I12" s="3" t="s">
        <v>57</v>
      </c>
      <c r="J12" s="3" t="s">
        <v>58</v>
      </c>
      <c r="K12" s="3">
        <v>6230</v>
      </c>
      <c r="L12" s="4">
        <v>96.820099999999996</v>
      </c>
      <c r="M12" s="4">
        <v>32.28</v>
      </c>
      <c r="N12" s="3">
        <v>340</v>
      </c>
      <c r="O12" s="5">
        <v>15.540947030497591</v>
      </c>
      <c r="P12">
        <v>0.33340184527799499</v>
      </c>
      <c r="Q12" s="4">
        <v>28.68</v>
      </c>
      <c r="R12" s="4">
        <v>38.159999999999997</v>
      </c>
      <c r="S12" s="9"/>
      <c r="T12" s="9"/>
      <c r="U12" s="9"/>
      <c r="V12" s="9"/>
      <c r="X12" s="3">
        <v>56110005</v>
      </c>
      <c r="Y12" s="3" t="s">
        <v>56</v>
      </c>
      <c r="Z12" s="4">
        <v>96.820099999999996</v>
      </c>
      <c r="AA12" s="4">
        <v>15.540947030497591</v>
      </c>
      <c r="AB12" s="4">
        <v>32.28</v>
      </c>
      <c r="AC12" s="4">
        <v>38.159999999999997</v>
      </c>
      <c r="AD12" s="4">
        <v>28.68</v>
      </c>
    </row>
    <row r="13" spans="2:32" ht="60" x14ac:dyDescent="0.25">
      <c r="B13" s="3">
        <v>56145000</v>
      </c>
      <c r="C13" s="3" t="s">
        <v>61</v>
      </c>
      <c r="D13" s="3" t="s">
        <v>62</v>
      </c>
      <c r="E13" s="3" t="s">
        <v>342</v>
      </c>
      <c r="F13" s="3" t="s">
        <v>63</v>
      </c>
      <c r="G13" s="3" t="s">
        <v>16</v>
      </c>
      <c r="H13" s="3" t="s">
        <v>16</v>
      </c>
      <c r="I13" s="3" t="s">
        <v>60</v>
      </c>
      <c r="J13" s="3" t="s">
        <v>64</v>
      </c>
      <c r="K13" s="3">
        <v>138</v>
      </c>
      <c r="L13" s="4">
        <v>4.7194399999999996</v>
      </c>
      <c r="M13" s="4">
        <v>0.6</v>
      </c>
      <c r="N13" s="3" t="s">
        <v>28</v>
      </c>
      <c r="O13" s="5">
        <v>34.198840579710144</v>
      </c>
      <c r="P13">
        <v>0.12713372773040871</v>
      </c>
      <c r="Q13" s="4">
        <v>0.48</v>
      </c>
      <c r="R13" s="4">
        <v>0.75</v>
      </c>
      <c r="S13" s="9"/>
      <c r="T13" s="9"/>
      <c r="U13" s="9"/>
      <c r="V13" s="9"/>
      <c r="X13" s="3">
        <v>56145000</v>
      </c>
      <c r="Y13" s="3" t="s">
        <v>61</v>
      </c>
      <c r="Z13" s="4">
        <v>4.7194399999999996</v>
      </c>
      <c r="AA13" s="4">
        <v>34.198840579710144</v>
      </c>
      <c r="AB13" s="4">
        <v>0.6</v>
      </c>
      <c r="AC13" s="4">
        <v>0.75</v>
      </c>
      <c r="AD13" s="4">
        <v>0.48</v>
      </c>
      <c r="AF13">
        <v>0.48254681647940073</v>
      </c>
    </row>
    <row r="14" spans="2:32" x14ac:dyDescent="0.25">
      <c r="B14" s="3">
        <v>56182000</v>
      </c>
      <c r="C14" s="3" t="s">
        <v>69</v>
      </c>
      <c r="D14" s="3" t="s">
        <v>70</v>
      </c>
      <c r="E14" s="3" t="s">
        <v>342</v>
      </c>
      <c r="F14" s="3" t="s">
        <v>26</v>
      </c>
      <c r="G14" s="3" t="s">
        <v>16</v>
      </c>
      <c r="H14" s="3" t="s">
        <v>16</v>
      </c>
      <c r="I14" s="3" t="s">
        <v>53</v>
      </c>
      <c r="J14" s="3" t="s">
        <v>23</v>
      </c>
      <c r="K14" s="3">
        <v>48</v>
      </c>
      <c r="L14" s="4">
        <v>0.91058700000000004</v>
      </c>
      <c r="M14" s="4">
        <v>0.35</v>
      </c>
      <c r="N14" s="3">
        <v>1170</v>
      </c>
      <c r="O14" s="5">
        <v>18.9705625</v>
      </c>
      <c r="P14">
        <v>0.38436744649330595</v>
      </c>
      <c r="Q14" s="4">
        <v>0.33</v>
      </c>
      <c r="R14" s="4">
        <v>0.39</v>
      </c>
      <c r="S14" s="9"/>
      <c r="T14" s="9"/>
      <c r="U14" s="9"/>
      <c r="V14" s="9"/>
      <c r="X14" s="3">
        <v>56182000</v>
      </c>
      <c r="Y14" s="3" t="s">
        <v>69</v>
      </c>
      <c r="Z14" s="4">
        <v>0.91058700000000004</v>
      </c>
      <c r="AA14" s="4">
        <v>18.9705625</v>
      </c>
      <c r="AB14" s="4">
        <v>0.35</v>
      </c>
      <c r="AC14" s="4">
        <v>0.39</v>
      </c>
      <c r="AD14" s="4">
        <v>0.33</v>
      </c>
    </row>
    <row r="15" spans="2:32" ht="30" x14ac:dyDescent="0.25">
      <c r="B15" s="3">
        <v>56240000</v>
      </c>
      <c r="C15" s="3" t="s">
        <v>71</v>
      </c>
      <c r="D15" s="3" t="s">
        <v>72</v>
      </c>
      <c r="E15" s="3" t="s">
        <v>342</v>
      </c>
      <c r="F15" s="3" t="s">
        <v>63</v>
      </c>
      <c r="G15" s="3" t="s">
        <v>16</v>
      </c>
      <c r="H15" s="3" t="s">
        <v>17</v>
      </c>
      <c r="I15" s="3" t="s">
        <v>73</v>
      </c>
      <c r="J15" s="3" t="s">
        <v>74</v>
      </c>
      <c r="K15" s="3">
        <v>855</v>
      </c>
      <c r="L15" s="4">
        <v>19.581499999999998</v>
      </c>
      <c r="M15" s="4">
        <v>7.22</v>
      </c>
      <c r="N15" s="3">
        <v>388</v>
      </c>
      <c r="O15" s="5">
        <v>22.90233918128655</v>
      </c>
      <c r="P15">
        <v>0.36871536909838371</v>
      </c>
      <c r="Q15" s="4">
        <v>5.07</v>
      </c>
      <c r="R15" s="4">
        <v>8.2799999999999994</v>
      </c>
      <c r="S15" s="9"/>
      <c r="T15" s="9"/>
      <c r="U15" s="9"/>
      <c r="V15" s="9"/>
      <c r="X15" s="3">
        <v>56240000</v>
      </c>
      <c r="Y15" s="3" t="s">
        <v>71</v>
      </c>
      <c r="Z15" s="4">
        <v>19.581499999999998</v>
      </c>
      <c r="AA15" s="4">
        <v>22.90233918128655</v>
      </c>
      <c r="AB15" s="4">
        <v>7.22</v>
      </c>
      <c r="AC15" s="4">
        <v>8.2799999999999994</v>
      </c>
      <c r="AD15" s="4">
        <v>5.07</v>
      </c>
    </row>
    <row r="16" spans="2:32" x14ac:dyDescent="0.25">
      <c r="B16" s="3">
        <v>56335000</v>
      </c>
      <c r="C16" s="3" t="s">
        <v>75</v>
      </c>
      <c r="D16" s="3" t="s">
        <v>62</v>
      </c>
      <c r="E16" s="3" t="s">
        <v>342</v>
      </c>
      <c r="F16" s="3" t="s">
        <v>75</v>
      </c>
      <c r="G16" s="3" t="s">
        <v>16</v>
      </c>
      <c r="H16" s="3" t="s">
        <v>16</v>
      </c>
      <c r="I16" s="3" t="s">
        <v>76</v>
      </c>
      <c r="J16" s="3" t="s">
        <v>77</v>
      </c>
      <c r="K16" s="3">
        <v>1330</v>
      </c>
      <c r="L16" s="4">
        <v>31.5168</v>
      </c>
      <c r="M16" s="4">
        <v>12.6</v>
      </c>
      <c r="N16" s="3" t="s">
        <v>28</v>
      </c>
      <c r="O16" s="5">
        <v>23.696842105263158</v>
      </c>
      <c r="P16">
        <v>0.39978678038379528</v>
      </c>
      <c r="Q16" s="4">
        <v>9.6</v>
      </c>
      <c r="R16" s="4">
        <v>14.6</v>
      </c>
      <c r="S16" s="9"/>
      <c r="T16" s="9"/>
      <c r="U16" s="9"/>
      <c r="V16" s="9"/>
      <c r="X16" s="3">
        <v>56335000</v>
      </c>
      <c r="Y16" s="3" t="s">
        <v>75</v>
      </c>
      <c r="Z16" s="4">
        <v>31.5168</v>
      </c>
      <c r="AA16" s="4">
        <v>23.696842105263158</v>
      </c>
      <c r="AB16" s="4">
        <v>12.6</v>
      </c>
      <c r="AC16" s="4">
        <v>14.6</v>
      </c>
      <c r="AD16" s="4">
        <v>9.6</v>
      </c>
      <c r="AF16">
        <v>3.7850000000000001</v>
      </c>
    </row>
    <row r="17" spans="2:33" ht="30" x14ac:dyDescent="0.25">
      <c r="B17" s="3">
        <v>56335001</v>
      </c>
      <c r="C17" s="3" t="s">
        <v>78</v>
      </c>
      <c r="D17" s="3" t="s">
        <v>79</v>
      </c>
      <c r="E17" s="3" t="s">
        <v>342</v>
      </c>
      <c r="F17" s="3" t="s">
        <v>75</v>
      </c>
      <c r="G17" s="3" t="s">
        <v>16</v>
      </c>
      <c r="H17" s="3" t="s">
        <v>17</v>
      </c>
      <c r="I17" s="3" t="s">
        <v>80</v>
      </c>
      <c r="J17" s="3" t="s">
        <v>81</v>
      </c>
      <c r="K17" s="3">
        <v>1370</v>
      </c>
      <c r="L17" s="4">
        <v>30.470099999999999</v>
      </c>
      <c r="M17" s="4">
        <v>13.5</v>
      </c>
      <c r="N17" s="3">
        <v>515</v>
      </c>
      <c r="O17" s="5">
        <v>22.240948905109487</v>
      </c>
      <c r="P17">
        <v>0.44305729223074425</v>
      </c>
      <c r="Q17" s="4">
        <v>11.16</v>
      </c>
      <c r="R17" s="4">
        <v>14.7</v>
      </c>
      <c r="S17" s="9"/>
      <c r="T17" s="9"/>
      <c r="U17" s="9"/>
      <c r="V17" s="9"/>
      <c r="X17" s="3">
        <v>56335001</v>
      </c>
      <c r="Y17" s="3" t="s">
        <v>78</v>
      </c>
      <c r="Z17" s="4">
        <v>30.470099999999999</v>
      </c>
      <c r="AA17" s="4">
        <v>22.240948905109487</v>
      </c>
      <c r="AB17" s="4">
        <v>13.5</v>
      </c>
      <c r="AC17" s="4">
        <v>14.7</v>
      </c>
      <c r="AD17" s="4">
        <v>11.16</v>
      </c>
      <c r="AF17">
        <v>11.165310492505354</v>
      </c>
    </row>
    <row r="18" spans="2:33" ht="30" x14ac:dyDescent="0.25">
      <c r="B18" s="3">
        <v>56337000</v>
      </c>
      <c r="C18" s="3" t="s">
        <v>82</v>
      </c>
      <c r="D18" s="3" t="s">
        <v>83</v>
      </c>
      <c r="E18" s="3" t="s">
        <v>342</v>
      </c>
      <c r="F18" s="3" t="s">
        <v>84</v>
      </c>
      <c r="G18" s="3" t="s">
        <v>16</v>
      </c>
      <c r="H18" s="3" t="s">
        <v>17</v>
      </c>
      <c r="I18" s="3" t="s">
        <v>85</v>
      </c>
      <c r="J18" s="3" t="s">
        <v>86</v>
      </c>
      <c r="K18" s="3">
        <v>529</v>
      </c>
      <c r="L18" s="4">
        <v>12.837300000000001</v>
      </c>
      <c r="M18" s="4">
        <v>5.48</v>
      </c>
      <c r="N18" s="3">
        <v>549</v>
      </c>
      <c r="O18" s="5">
        <v>24.267107750472594</v>
      </c>
      <c r="P18">
        <v>0.42688104196365279</v>
      </c>
      <c r="Q18" s="4">
        <v>4.8099999999999996</v>
      </c>
      <c r="R18" s="4">
        <v>6.11</v>
      </c>
      <c r="S18" s="9"/>
      <c r="T18" s="9"/>
      <c r="U18" s="9"/>
      <c r="V18" s="9"/>
      <c r="X18" s="3">
        <v>56337000</v>
      </c>
      <c r="Y18" s="3" t="s">
        <v>82</v>
      </c>
      <c r="Z18" s="4">
        <v>12.837300000000001</v>
      </c>
      <c r="AA18" s="4">
        <v>24.267107750472594</v>
      </c>
      <c r="AB18" s="4">
        <v>5.48</v>
      </c>
      <c r="AC18" s="4">
        <v>6.11</v>
      </c>
      <c r="AD18" s="4">
        <v>4.8099999999999996</v>
      </c>
      <c r="AF18" t="s">
        <v>28</v>
      </c>
    </row>
    <row r="19" spans="2:33" ht="45" x14ac:dyDescent="0.25">
      <c r="B19" s="3">
        <v>56385000</v>
      </c>
      <c r="C19" s="3" t="s">
        <v>89</v>
      </c>
      <c r="D19" s="3" t="s">
        <v>90</v>
      </c>
      <c r="E19" s="3" t="s">
        <v>342</v>
      </c>
      <c r="F19" s="3" t="s">
        <v>89</v>
      </c>
      <c r="G19" s="3" t="s">
        <v>16</v>
      </c>
      <c r="H19" s="3" t="s">
        <v>17</v>
      </c>
      <c r="I19" s="3" t="s">
        <v>91</v>
      </c>
      <c r="J19" s="3" t="s">
        <v>92</v>
      </c>
      <c r="K19" s="3">
        <v>523</v>
      </c>
      <c r="L19" s="4">
        <v>8.1774699999999996</v>
      </c>
      <c r="M19" s="4">
        <v>2.96</v>
      </c>
      <c r="N19" s="3">
        <v>520</v>
      </c>
      <c r="O19" s="5">
        <v>15.635697896749521</v>
      </c>
      <c r="P19">
        <v>0.36197014480028666</v>
      </c>
      <c r="Q19" s="4">
        <v>2.2799999999999998</v>
      </c>
      <c r="R19" s="4">
        <v>3.4</v>
      </c>
      <c r="S19" s="9"/>
      <c r="T19" s="9"/>
      <c r="U19" s="9"/>
      <c r="V19" s="9"/>
      <c r="X19" s="3">
        <v>56385000</v>
      </c>
      <c r="Y19" s="3" t="s">
        <v>89</v>
      </c>
      <c r="Z19" s="4">
        <v>8.1774699999999996</v>
      </c>
      <c r="AA19" s="4">
        <v>15.635697896749521</v>
      </c>
      <c r="AB19" s="4">
        <v>2.96</v>
      </c>
      <c r="AC19" s="4">
        <v>3.4</v>
      </c>
      <c r="AD19" s="4">
        <v>2.2799999999999998</v>
      </c>
      <c r="AF19">
        <v>2.2769230769230768</v>
      </c>
    </row>
    <row r="20" spans="2:33" x14ac:dyDescent="0.25">
      <c r="B20" s="3">
        <v>56400000</v>
      </c>
      <c r="C20" s="3" t="s">
        <v>93</v>
      </c>
      <c r="D20" s="3" t="s">
        <v>90</v>
      </c>
      <c r="E20" s="3" t="s">
        <v>342</v>
      </c>
      <c r="F20" s="3" t="s">
        <v>93</v>
      </c>
      <c r="G20" s="3" t="s">
        <v>16</v>
      </c>
      <c r="H20" s="3" t="s">
        <v>16</v>
      </c>
      <c r="I20" s="3" t="s">
        <v>94</v>
      </c>
      <c r="J20" s="3" t="s">
        <v>95</v>
      </c>
      <c r="K20" s="3">
        <v>1370</v>
      </c>
      <c r="L20" s="4">
        <v>19.243099999999998</v>
      </c>
      <c r="M20" s="4">
        <v>4.0199999999999996</v>
      </c>
      <c r="N20" s="3">
        <v>348</v>
      </c>
      <c r="O20" s="5">
        <v>14.046058394160584</v>
      </c>
      <c r="P20">
        <v>0.20890604944109836</v>
      </c>
      <c r="Q20" s="4">
        <v>3.7850000000000001</v>
      </c>
      <c r="R20" s="4">
        <v>5.43</v>
      </c>
      <c r="S20" s="9"/>
      <c r="T20" s="9"/>
      <c r="U20" s="9"/>
      <c r="V20" s="9"/>
      <c r="X20" s="3">
        <v>56400000</v>
      </c>
      <c r="Y20" s="3" t="s">
        <v>93</v>
      </c>
      <c r="Z20" s="4">
        <v>19.243099999999998</v>
      </c>
      <c r="AA20" s="4">
        <v>14.046058394160584</v>
      </c>
      <c r="AB20" s="4">
        <v>4.0199999999999996</v>
      </c>
      <c r="AC20" s="4">
        <v>5.43</v>
      </c>
      <c r="AD20" s="4">
        <v>3.7850000000000001</v>
      </c>
      <c r="AF20" t="s">
        <v>28</v>
      </c>
    </row>
    <row r="21" spans="2:33" x14ac:dyDescent="0.25">
      <c r="B21" s="3">
        <v>56415000</v>
      </c>
      <c r="C21" s="3" t="s">
        <v>90</v>
      </c>
      <c r="D21" s="3" t="s">
        <v>90</v>
      </c>
      <c r="E21" s="3" t="s">
        <v>342</v>
      </c>
      <c r="F21" s="3" t="s">
        <v>90</v>
      </c>
      <c r="G21" s="3" t="s">
        <v>16</v>
      </c>
      <c r="H21" s="3" t="s">
        <v>17</v>
      </c>
      <c r="I21" s="3" t="s">
        <v>96</v>
      </c>
      <c r="J21" s="3" t="s">
        <v>97</v>
      </c>
      <c r="K21" s="3">
        <v>2030</v>
      </c>
      <c r="L21" s="4">
        <v>26.5061</v>
      </c>
      <c r="M21" s="4">
        <v>8.8800000000000008</v>
      </c>
      <c r="N21" s="3">
        <v>329</v>
      </c>
      <c r="O21" s="5">
        <v>13.057192118226601</v>
      </c>
      <c r="P21">
        <v>0.33501722245068122</v>
      </c>
      <c r="Q21" s="4">
        <v>6.37</v>
      </c>
      <c r="R21" s="4">
        <v>10.25</v>
      </c>
      <c r="S21" s="9"/>
      <c r="T21" s="9"/>
      <c r="U21" s="9"/>
      <c r="V21" s="9"/>
      <c r="X21" s="3">
        <v>56415000</v>
      </c>
      <c r="Y21" s="3" t="s">
        <v>90</v>
      </c>
      <c r="Z21" s="4">
        <v>26.5061</v>
      </c>
      <c r="AA21" s="4">
        <v>13.057192118226601</v>
      </c>
      <c r="AB21" s="4">
        <v>8.8800000000000008</v>
      </c>
      <c r="AC21" s="4">
        <v>10.25</v>
      </c>
      <c r="AD21" s="4">
        <v>6.37</v>
      </c>
      <c r="AF21" t="s">
        <v>28</v>
      </c>
    </row>
    <row r="22" spans="2:33" ht="45" x14ac:dyDescent="0.25">
      <c r="B22" s="3">
        <v>56425000</v>
      </c>
      <c r="C22" s="3" t="s">
        <v>98</v>
      </c>
      <c r="D22" s="3" t="s">
        <v>99</v>
      </c>
      <c r="E22" s="3" t="s">
        <v>342</v>
      </c>
      <c r="F22" s="3" t="s">
        <v>100</v>
      </c>
      <c r="G22" s="3" t="s">
        <v>16</v>
      </c>
      <c r="H22" s="3" t="s">
        <v>17</v>
      </c>
      <c r="I22" s="3" t="s">
        <v>101</v>
      </c>
      <c r="J22" s="3" t="s">
        <v>102</v>
      </c>
      <c r="K22" s="3">
        <v>10100</v>
      </c>
      <c r="L22" s="4">
        <v>159.316</v>
      </c>
      <c r="M22" s="4">
        <v>56.51</v>
      </c>
      <c r="N22" s="3" t="s">
        <v>28</v>
      </c>
      <c r="O22" s="5">
        <v>15.773861386138615</v>
      </c>
      <c r="P22">
        <v>0.35470385899721307</v>
      </c>
      <c r="Q22" s="4">
        <v>42.07</v>
      </c>
      <c r="R22" s="4">
        <v>69.599999999999994</v>
      </c>
      <c r="S22" s="9"/>
      <c r="T22" s="9"/>
      <c r="U22" s="9"/>
      <c r="V22" s="9"/>
      <c r="X22" s="3">
        <v>56425000</v>
      </c>
      <c r="Y22" s="3" t="s">
        <v>98</v>
      </c>
      <c r="Z22" s="4">
        <v>159.316</v>
      </c>
      <c r="AA22" s="4">
        <v>15.773861386138615</v>
      </c>
      <c r="AB22" s="4">
        <v>56.51</v>
      </c>
      <c r="AC22" s="4">
        <v>69.599999999999994</v>
      </c>
      <c r="AD22" s="4">
        <v>42.07</v>
      </c>
      <c r="AF22" t="s">
        <v>28</v>
      </c>
    </row>
    <row r="23" spans="2:33" ht="60" x14ac:dyDescent="0.25">
      <c r="B23" s="3">
        <v>56484998</v>
      </c>
      <c r="C23" s="3" t="s">
        <v>107</v>
      </c>
      <c r="D23" s="3" t="s">
        <v>105</v>
      </c>
      <c r="E23" s="3" t="s">
        <v>342</v>
      </c>
      <c r="F23" s="3" t="s">
        <v>108</v>
      </c>
      <c r="G23" s="3" t="s">
        <v>16</v>
      </c>
      <c r="H23" s="3" t="s">
        <v>17</v>
      </c>
      <c r="I23" s="3" t="s">
        <v>109</v>
      </c>
      <c r="J23" s="3" t="s">
        <v>110</v>
      </c>
      <c r="K23" s="3">
        <v>1350</v>
      </c>
      <c r="L23" s="4">
        <v>18.9026</v>
      </c>
      <c r="M23" s="4">
        <v>3.9</v>
      </c>
      <c r="N23" s="3">
        <v>293</v>
      </c>
      <c r="O23" s="5">
        <v>14.001925925925924</v>
      </c>
      <c r="P23">
        <v>0.20632082359040554</v>
      </c>
      <c r="Q23" s="4">
        <v>2.52</v>
      </c>
      <c r="R23" s="4">
        <v>5.46</v>
      </c>
      <c r="S23" s="9"/>
      <c r="T23" s="9"/>
      <c r="U23" s="9"/>
      <c r="V23" s="9"/>
      <c r="X23" s="3">
        <v>56484998</v>
      </c>
      <c r="Y23" s="3" t="s">
        <v>107</v>
      </c>
      <c r="Z23" s="4">
        <v>18.9026</v>
      </c>
      <c r="AA23" s="4">
        <v>14.001925925925924</v>
      </c>
      <c r="AB23" s="4">
        <v>3.9</v>
      </c>
      <c r="AC23" s="4">
        <v>5.46</v>
      </c>
      <c r="AD23" s="4">
        <v>2.52</v>
      </c>
      <c r="AF23">
        <v>2.519090909090909</v>
      </c>
    </row>
    <row r="24" spans="2:33" ht="30" x14ac:dyDescent="0.25">
      <c r="B24" s="3">
        <v>56485000</v>
      </c>
      <c r="C24" s="3" t="s">
        <v>108</v>
      </c>
      <c r="D24" s="3" t="s">
        <v>105</v>
      </c>
      <c r="E24" s="3" t="s">
        <v>342</v>
      </c>
      <c r="F24" s="3" t="s">
        <v>108</v>
      </c>
      <c r="G24" s="3" t="s">
        <v>16</v>
      </c>
      <c r="H24" s="3" t="s">
        <v>16</v>
      </c>
      <c r="I24" s="3" t="s">
        <v>111</v>
      </c>
      <c r="J24" s="3" t="s">
        <v>112</v>
      </c>
      <c r="K24" s="3">
        <v>1390</v>
      </c>
      <c r="L24" s="4">
        <v>17.7773</v>
      </c>
      <c r="M24" s="4">
        <v>4.4800000000000004</v>
      </c>
      <c r="N24" s="3" t="s">
        <v>28</v>
      </c>
      <c r="O24" s="5">
        <v>12.789424460431654</v>
      </c>
      <c r="P24">
        <v>0.25200677268201582</v>
      </c>
      <c r="Q24" s="4">
        <v>3.07</v>
      </c>
      <c r="R24" s="4">
        <v>5.53</v>
      </c>
      <c r="S24" s="9"/>
      <c r="T24" s="9"/>
      <c r="U24" s="9"/>
      <c r="V24" s="9"/>
      <c r="X24" s="3">
        <v>56485000</v>
      </c>
      <c r="Y24" s="3" t="s">
        <v>108</v>
      </c>
      <c r="Z24" s="4">
        <v>17.7773</v>
      </c>
      <c r="AA24" s="4">
        <v>12.789424460431654</v>
      </c>
      <c r="AB24" s="4">
        <v>4.4800000000000004</v>
      </c>
      <c r="AC24" s="4">
        <v>5.53</v>
      </c>
      <c r="AD24" s="4">
        <v>3.07</v>
      </c>
      <c r="AF24">
        <v>3.0661538461538465</v>
      </c>
    </row>
    <row r="25" spans="2:33" ht="60" x14ac:dyDescent="0.25">
      <c r="B25" s="3">
        <v>56510000</v>
      </c>
      <c r="C25" s="3" t="s">
        <v>114</v>
      </c>
      <c r="D25" s="3" t="s">
        <v>105</v>
      </c>
      <c r="E25" s="3" t="s">
        <v>342</v>
      </c>
      <c r="F25" s="3" t="s">
        <v>108</v>
      </c>
      <c r="G25" s="3" t="s">
        <v>16</v>
      </c>
      <c r="H25" s="3" t="s">
        <v>17</v>
      </c>
      <c r="I25" s="3" t="s">
        <v>115</v>
      </c>
      <c r="J25" s="3" t="s">
        <v>116</v>
      </c>
      <c r="K25" s="3">
        <v>1870</v>
      </c>
      <c r="L25" s="4">
        <v>23.170100000000001</v>
      </c>
      <c r="M25" s="4">
        <v>4.9000000000000004</v>
      </c>
      <c r="N25" s="3" t="s">
        <v>28</v>
      </c>
      <c r="O25" s="5">
        <v>12.390427807486633</v>
      </c>
      <c r="P25">
        <v>0.21147944980815794</v>
      </c>
      <c r="Q25" s="4">
        <v>3.51</v>
      </c>
      <c r="R25" s="4">
        <v>6.58</v>
      </c>
      <c r="S25" s="9"/>
      <c r="T25" s="9"/>
      <c r="U25" s="9"/>
      <c r="V25" s="9"/>
      <c r="X25" s="3">
        <v>56510000</v>
      </c>
      <c r="Y25" s="3" t="s">
        <v>114</v>
      </c>
      <c r="Z25" s="4">
        <v>23.170100000000001</v>
      </c>
      <c r="AA25" s="4">
        <v>12.390427807486633</v>
      </c>
      <c r="AB25" s="4">
        <v>4.9000000000000004</v>
      </c>
      <c r="AC25" s="4">
        <v>6.58</v>
      </c>
      <c r="AD25" s="4">
        <v>3.51</v>
      </c>
      <c r="AF25">
        <v>3.5117983651226159</v>
      </c>
    </row>
    <row r="26" spans="2:33" ht="30" x14ac:dyDescent="0.25">
      <c r="B26" s="3">
        <v>56520000</v>
      </c>
      <c r="C26" s="3" t="s">
        <v>117</v>
      </c>
      <c r="D26" s="3" t="s">
        <v>118</v>
      </c>
      <c r="E26" s="3" t="s">
        <v>342</v>
      </c>
      <c r="F26" s="3" t="s">
        <v>108</v>
      </c>
      <c r="G26" s="3" t="s">
        <v>16</v>
      </c>
      <c r="H26" s="3" t="s">
        <v>16</v>
      </c>
      <c r="I26" s="3" t="s">
        <v>119</v>
      </c>
      <c r="J26" s="3" t="s">
        <v>120</v>
      </c>
      <c r="K26" s="3">
        <v>163</v>
      </c>
      <c r="L26" s="4">
        <v>2.3039399999999999</v>
      </c>
      <c r="M26" s="4">
        <v>0.75</v>
      </c>
      <c r="N26" s="3" t="s">
        <v>28</v>
      </c>
      <c r="O26" s="5">
        <v>14.134601226993865</v>
      </c>
      <c r="P26">
        <v>0.32552931065913177</v>
      </c>
      <c r="Q26" s="4">
        <v>0.57999999999999996</v>
      </c>
      <c r="R26" s="4">
        <v>0.87</v>
      </c>
      <c r="S26" s="9"/>
      <c r="T26" s="9"/>
      <c r="U26" s="9"/>
      <c r="V26" s="9"/>
      <c r="X26" s="3">
        <v>56520000</v>
      </c>
      <c r="Y26" s="3" t="s">
        <v>117</v>
      </c>
      <c r="Z26" s="4">
        <v>2.3039399999999999</v>
      </c>
      <c r="AA26" s="4">
        <v>14.134601226993865</v>
      </c>
      <c r="AB26" s="4">
        <v>0.75</v>
      </c>
      <c r="AC26" s="4">
        <v>0.87</v>
      </c>
      <c r="AD26" s="4">
        <v>0.57999999999999996</v>
      </c>
      <c r="AF26">
        <v>0.57850267379679143</v>
      </c>
    </row>
    <row r="27" spans="2:33" ht="75" x14ac:dyDescent="0.25">
      <c r="B27" s="3">
        <v>56539000</v>
      </c>
      <c r="C27" s="3" t="s">
        <v>121</v>
      </c>
      <c r="D27" s="3" t="s">
        <v>99</v>
      </c>
      <c r="E27" s="3" t="s">
        <v>342</v>
      </c>
      <c r="F27" s="3" t="s">
        <v>122</v>
      </c>
      <c r="G27" s="3" t="s">
        <v>16</v>
      </c>
      <c r="H27" s="3" t="s">
        <v>17</v>
      </c>
      <c r="I27" s="3" t="s">
        <v>123</v>
      </c>
      <c r="J27" s="3" t="s">
        <v>124</v>
      </c>
      <c r="K27" s="3">
        <v>15900</v>
      </c>
      <c r="L27" s="4">
        <v>223.22800000000001</v>
      </c>
      <c r="M27" s="4">
        <v>91.5</v>
      </c>
      <c r="N27" s="3">
        <v>210</v>
      </c>
      <c r="O27" s="5">
        <v>14.039496855345911</v>
      </c>
      <c r="P27">
        <v>0.40989481606250111</v>
      </c>
      <c r="Q27" s="4">
        <v>76.92</v>
      </c>
      <c r="R27" s="4">
        <v>101</v>
      </c>
      <c r="S27" s="9"/>
      <c r="T27" s="9"/>
      <c r="U27" s="9"/>
      <c r="V27" s="9"/>
      <c r="X27" s="3">
        <v>56539000</v>
      </c>
      <c r="Y27" s="3" t="s">
        <v>121</v>
      </c>
      <c r="Z27" s="4">
        <v>223.22800000000001</v>
      </c>
      <c r="AA27" s="5">
        <v>14.039496855345911</v>
      </c>
      <c r="AB27" s="4">
        <v>91.5</v>
      </c>
      <c r="AC27" s="4">
        <v>101</v>
      </c>
      <c r="AD27" s="4">
        <v>76.92</v>
      </c>
      <c r="AF27">
        <v>76.921046511627907</v>
      </c>
      <c r="AG27" s="6" t="s">
        <v>345</v>
      </c>
    </row>
    <row r="28" spans="2:33" ht="30" x14ac:dyDescent="0.25">
      <c r="B28" s="3">
        <v>56565000</v>
      </c>
      <c r="C28" s="3" t="s">
        <v>125</v>
      </c>
      <c r="D28" s="3" t="s">
        <v>126</v>
      </c>
      <c r="E28" s="3" t="s">
        <v>342</v>
      </c>
      <c r="F28" s="3" t="s">
        <v>125</v>
      </c>
      <c r="G28" s="3" t="s">
        <v>16</v>
      </c>
      <c r="H28" s="3" t="s">
        <v>16</v>
      </c>
      <c r="I28" s="3" t="s">
        <v>127</v>
      </c>
      <c r="J28" s="3" t="s">
        <v>128</v>
      </c>
      <c r="K28" s="3">
        <v>304</v>
      </c>
      <c r="L28" s="4">
        <v>3.6337299999999999</v>
      </c>
      <c r="M28" s="4">
        <v>1.31</v>
      </c>
      <c r="N28" s="3" t="s">
        <v>28</v>
      </c>
      <c r="O28" s="5">
        <v>11.953059210526316</v>
      </c>
      <c r="P28">
        <v>0.360511100164294</v>
      </c>
      <c r="Q28" s="4">
        <v>1.08</v>
      </c>
      <c r="R28" s="4">
        <v>1.51</v>
      </c>
      <c r="S28" s="9"/>
      <c r="T28" s="9"/>
      <c r="U28" s="9"/>
      <c r="V28" s="9"/>
      <c r="X28" s="3">
        <v>56565000</v>
      </c>
      <c r="Y28" s="3" t="s">
        <v>125</v>
      </c>
      <c r="Z28" s="4">
        <v>3.6337299999999999</v>
      </c>
      <c r="AA28" s="4">
        <v>11.953059210526316</v>
      </c>
      <c r="AB28" s="4">
        <v>1.31</v>
      </c>
      <c r="AC28" s="4">
        <v>1.51</v>
      </c>
      <c r="AD28" s="4">
        <v>1.08</v>
      </c>
      <c r="AF28" t="s">
        <v>28</v>
      </c>
    </row>
    <row r="29" spans="2:33" ht="30" x14ac:dyDescent="0.25">
      <c r="B29" s="3">
        <v>56570000</v>
      </c>
      <c r="C29" s="3" t="s">
        <v>129</v>
      </c>
      <c r="D29" s="3" t="s">
        <v>126</v>
      </c>
      <c r="E29" s="3" t="s">
        <v>342</v>
      </c>
      <c r="F29" s="3" t="s">
        <v>125</v>
      </c>
      <c r="G29" s="3" t="s">
        <v>16</v>
      </c>
      <c r="H29" s="3" t="s">
        <v>17</v>
      </c>
      <c r="I29" s="3" t="s">
        <v>130</v>
      </c>
      <c r="J29" s="3" t="s">
        <v>131</v>
      </c>
      <c r="K29" s="3">
        <v>855</v>
      </c>
      <c r="L29" s="4">
        <v>9.8353400000000004</v>
      </c>
      <c r="M29" s="4">
        <v>2.74</v>
      </c>
      <c r="N29" s="3" t="s">
        <v>28</v>
      </c>
      <c r="O29" s="5">
        <v>11.5033216374269</v>
      </c>
      <c r="P29">
        <v>0.27858721711704937</v>
      </c>
      <c r="Q29" s="4">
        <v>1.84</v>
      </c>
      <c r="R29" s="4">
        <v>3.16</v>
      </c>
      <c r="S29" s="9"/>
      <c r="T29" s="9"/>
      <c r="U29" s="9"/>
      <c r="V29" s="9"/>
      <c r="X29" s="3">
        <v>56570000</v>
      </c>
      <c r="Y29" s="3" t="s">
        <v>129</v>
      </c>
      <c r="Z29" s="4">
        <v>9.8353400000000004</v>
      </c>
      <c r="AA29" s="4">
        <v>11.5033216374269</v>
      </c>
      <c r="AB29" s="4">
        <v>2.74</v>
      </c>
      <c r="AC29" s="4">
        <v>3.16</v>
      </c>
      <c r="AD29" s="4">
        <v>1.84</v>
      </c>
      <c r="AF29">
        <v>1.8345704387990762</v>
      </c>
    </row>
    <row r="30" spans="2:33" ht="45" x14ac:dyDescent="0.25">
      <c r="B30" s="3">
        <v>56610000</v>
      </c>
      <c r="C30" s="3" t="s">
        <v>132</v>
      </c>
      <c r="D30" s="3" t="s">
        <v>132</v>
      </c>
      <c r="E30" s="3" t="s">
        <v>342</v>
      </c>
      <c r="F30" s="3" t="s">
        <v>132</v>
      </c>
      <c r="G30" s="3" t="s">
        <v>16</v>
      </c>
      <c r="H30" s="3" t="s">
        <v>17</v>
      </c>
      <c r="I30" s="3" t="s">
        <v>133</v>
      </c>
      <c r="J30" s="3" t="s">
        <v>134</v>
      </c>
      <c r="K30" s="3">
        <v>1160</v>
      </c>
      <c r="L30" s="4">
        <v>28.9404</v>
      </c>
      <c r="M30" s="4">
        <v>7.54</v>
      </c>
      <c r="N30" s="3">
        <v>748</v>
      </c>
      <c r="O30" s="5">
        <v>24.948620689655172</v>
      </c>
      <c r="P30">
        <v>0.26053544525991346</v>
      </c>
      <c r="Q30" s="4">
        <v>6.55</v>
      </c>
      <c r="R30" s="4">
        <v>8.65</v>
      </c>
      <c r="S30" s="9"/>
      <c r="T30" s="9"/>
      <c r="U30" s="9"/>
      <c r="V30" s="9"/>
      <c r="X30" s="3">
        <v>56610000</v>
      </c>
      <c r="Y30" s="3" t="s">
        <v>132</v>
      </c>
      <c r="Z30" s="4">
        <v>28.9404</v>
      </c>
      <c r="AA30" s="4">
        <v>24.948620689655172</v>
      </c>
      <c r="AB30" s="4">
        <v>7.54</v>
      </c>
      <c r="AC30" s="4">
        <v>8.65</v>
      </c>
      <c r="AD30" s="4">
        <v>6.55</v>
      </c>
      <c r="AF30">
        <v>6.5501910828025478</v>
      </c>
    </row>
    <row r="31" spans="2:33" ht="45" x14ac:dyDescent="0.25">
      <c r="B31" s="3">
        <v>56640000</v>
      </c>
      <c r="C31" s="3" t="s">
        <v>140</v>
      </c>
      <c r="D31" s="3" t="s">
        <v>141</v>
      </c>
      <c r="E31" s="3" t="s">
        <v>342</v>
      </c>
      <c r="F31" s="3" t="s">
        <v>137</v>
      </c>
      <c r="G31" s="3" t="s">
        <v>16</v>
      </c>
      <c r="H31" s="3" t="s">
        <v>17</v>
      </c>
      <c r="I31" s="3" t="s">
        <v>142</v>
      </c>
      <c r="J31" s="3" t="s">
        <v>143</v>
      </c>
      <c r="K31" s="3">
        <v>609</v>
      </c>
      <c r="L31" s="4">
        <v>12.372299999999999</v>
      </c>
      <c r="M31" s="4">
        <v>3.56</v>
      </c>
      <c r="N31" s="3">
        <v>755</v>
      </c>
      <c r="O31" s="5">
        <v>20.315763546798028</v>
      </c>
      <c r="P31">
        <v>0.28773954721434175</v>
      </c>
      <c r="Q31" s="4">
        <v>2.82</v>
      </c>
      <c r="R31" s="4">
        <v>4.05</v>
      </c>
      <c r="S31" s="9"/>
      <c r="T31" s="9"/>
      <c r="U31" s="9"/>
      <c r="V31" s="9"/>
      <c r="X31" s="3">
        <v>56640000</v>
      </c>
      <c r="Y31" s="3" t="s">
        <v>140</v>
      </c>
      <c r="Z31" s="4">
        <v>12.372299999999999</v>
      </c>
      <c r="AA31" s="4">
        <v>20.315763546798028</v>
      </c>
      <c r="AB31" s="4">
        <v>3.56</v>
      </c>
      <c r="AC31" s="4">
        <v>4.05</v>
      </c>
      <c r="AD31" s="4">
        <v>2.82</v>
      </c>
      <c r="AF31">
        <v>2.8151020408163263</v>
      </c>
    </row>
    <row r="32" spans="2:33" ht="30" x14ac:dyDescent="0.25">
      <c r="B32" s="3">
        <v>56659998</v>
      </c>
      <c r="C32" s="3" t="s">
        <v>144</v>
      </c>
      <c r="D32" s="3" t="s">
        <v>132</v>
      </c>
      <c r="E32" s="3" t="s">
        <v>342</v>
      </c>
      <c r="F32" s="3" t="s">
        <v>145</v>
      </c>
      <c r="G32" s="3" t="s">
        <v>16</v>
      </c>
      <c r="H32" s="3" t="s">
        <v>17</v>
      </c>
      <c r="I32" s="3" t="s">
        <v>146</v>
      </c>
      <c r="J32" s="3" t="s">
        <v>147</v>
      </c>
      <c r="K32" s="3">
        <v>3060</v>
      </c>
      <c r="L32" s="4">
        <v>51.959899999999998</v>
      </c>
      <c r="M32" s="4">
        <v>17.3</v>
      </c>
      <c r="N32" s="3">
        <v>552</v>
      </c>
      <c r="O32" s="5">
        <v>16.980359477124182</v>
      </c>
      <c r="P32">
        <v>0.33294906264253782</v>
      </c>
      <c r="Q32" s="4">
        <v>14.95</v>
      </c>
      <c r="R32" s="4">
        <v>19.2</v>
      </c>
      <c r="S32" s="9"/>
      <c r="T32" s="9"/>
      <c r="U32" s="9"/>
      <c r="V32" s="9"/>
      <c r="X32" s="3">
        <v>56659998</v>
      </c>
      <c r="Y32" s="3" t="s">
        <v>144</v>
      </c>
      <c r="Z32" s="4">
        <v>51.959899999999998</v>
      </c>
      <c r="AA32" s="4">
        <v>16.980359477124182</v>
      </c>
      <c r="AB32" s="4">
        <v>17.3</v>
      </c>
      <c r="AC32" s="4">
        <v>19.2</v>
      </c>
      <c r="AD32" s="4">
        <v>14.95</v>
      </c>
      <c r="AF32">
        <v>14.946344647519583</v>
      </c>
    </row>
    <row r="33" spans="2:33" x14ac:dyDescent="0.25">
      <c r="B33" s="3">
        <v>56660000</v>
      </c>
      <c r="C33" s="3" t="s">
        <v>145</v>
      </c>
      <c r="D33" s="3" t="s">
        <v>132</v>
      </c>
      <c r="E33" s="3" t="s">
        <v>342</v>
      </c>
      <c r="F33" s="3" t="s">
        <v>145</v>
      </c>
      <c r="G33" s="3" t="s">
        <v>16</v>
      </c>
      <c r="H33" s="3" t="s">
        <v>16</v>
      </c>
      <c r="I33" s="3" t="s">
        <v>148</v>
      </c>
      <c r="J33" s="3" t="s">
        <v>149</v>
      </c>
      <c r="K33" s="3">
        <v>3060</v>
      </c>
      <c r="L33" s="4">
        <v>64.195899999999995</v>
      </c>
      <c r="M33" s="4">
        <v>24</v>
      </c>
      <c r="N33" s="3">
        <v>480</v>
      </c>
      <c r="O33" s="5">
        <v>20.979052287581698</v>
      </c>
      <c r="P33">
        <v>0.37385565121760117</v>
      </c>
      <c r="Q33" s="4">
        <v>19.13</v>
      </c>
      <c r="R33" s="4">
        <v>27.5</v>
      </c>
      <c r="S33" s="9"/>
      <c r="T33" s="9"/>
      <c r="U33" s="9"/>
      <c r="V33" s="9"/>
      <c r="X33" s="3">
        <v>56660000</v>
      </c>
      <c r="Y33" s="3" t="s">
        <v>145</v>
      </c>
      <c r="Z33" s="4">
        <v>64.195899999999995</v>
      </c>
      <c r="AA33" s="4">
        <v>20.979052287581698</v>
      </c>
      <c r="AB33" s="4">
        <v>24</v>
      </c>
      <c r="AC33" s="4">
        <v>27.5</v>
      </c>
      <c r="AD33" s="4">
        <v>19.13</v>
      </c>
      <c r="AF33">
        <v>19.130205479452055</v>
      </c>
    </row>
    <row r="34" spans="2:33" ht="30" x14ac:dyDescent="0.25">
      <c r="B34" s="3">
        <v>56670000</v>
      </c>
      <c r="C34" s="3" t="s">
        <v>152</v>
      </c>
      <c r="D34" s="3" t="s">
        <v>88</v>
      </c>
      <c r="E34" s="3" t="s">
        <v>342</v>
      </c>
      <c r="F34" s="3" t="s">
        <v>145</v>
      </c>
      <c r="G34" s="3" t="s">
        <v>16</v>
      </c>
      <c r="H34" s="3" t="s">
        <v>16</v>
      </c>
      <c r="I34" s="3" t="s">
        <v>153</v>
      </c>
      <c r="J34" s="3" t="s">
        <v>149</v>
      </c>
      <c r="K34" s="3">
        <v>399</v>
      </c>
      <c r="L34" s="4">
        <v>9.3003900000000002</v>
      </c>
      <c r="M34" s="4">
        <v>2.88</v>
      </c>
      <c r="N34" s="3" t="s">
        <v>28</v>
      </c>
      <c r="O34" s="5">
        <v>23.309248120300751</v>
      </c>
      <c r="P34">
        <v>0.3096644334269853</v>
      </c>
      <c r="Q34" s="4">
        <v>2.1800000000000002</v>
      </c>
      <c r="R34" s="4">
        <v>3.46</v>
      </c>
      <c r="S34" s="9"/>
      <c r="T34" s="9"/>
      <c r="U34" s="9"/>
      <c r="V34" s="9"/>
      <c r="X34" s="3">
        <v>56670000</v>
      </c>
      <c r="Y34" s="3" t="s">
        <v>152</v>
      </c>
      <c r="Z34" s="4">
        <v>9.3003900000000002</v>
      </c>
      <c r="AA34" s="4">
        <v>23.309248120300751</v>
      </c>
      <c r="AB34" s="4">
        <v>2.88</v>
      </c>
      <c r="AC34" s="4">
        <v>3.46</v>
      </c>
      <c r="AD34" s="4">
        <v>2.1800000000000002</v>
      </c>
      <c r="AF34">
        <v>2.1749999999999998</v>
      </c>
    </row>
    <row r="35" spans="2:33" ht="30" x14ac:dyDescent="0.25">
      <c r="B35" s="3">
        <v>56696000</v>
      </c>
      <c r="C35" s="3" t="s">
        <v>158</v>
      </c>
      <c r="D35" s="3" t="s">
        <v>132</v>
      </c>
      <c r="E35" s="3" t="s">
        <v>342</v>
      </c>
      <c r="F35" s="3" t="s">
        <v>159</v>
      </c>
      <c r="G35" s="3" t="s">
        <v>16</v>
      </c>
      <c r="H35" s="3" t="s">
        <v>17</v>
      </c>
      <c r="I35" s="3" t="s">
        <v>160</v>
      </c>
      <c r="J35" s="3" t="s">
        <v>161</v>
      </c>
      <c r="K35" s="3">
        <v>5270</v>
      </c>
      <c r="L35" s="4">
        <v>94.06</v>
      </c>
      <c r="M35" s="4">
        <v>31.74</v>
      </c>
      <c r="N35" s="3">
        <v>232</v>
      </c>
      <c r="O35" s="5">
        <v>17.84819734345351</v>
      </c>
      <c r="P35">
        <v>0.33744418456304481</v>
      </c>
      <c r="Q35" s="4">
        <v>26.510788888888889</v>
      </c>
      <c r="R35" s="4">
        <v>37.51</v>
      </c>
      <c r="S35" s="9"/>
      <c r="T35" s="9"/>
      <c r="U35" s="9"/>
      <c r="V35" s="9"/>
      <c r="X35" s="3">
        <v>56696000</v>
      </c>
      <c r="Y35" s="3" t="s">
        <v>158</v>
      </c>
      <c r="Z35" s="4">
        <v>94.06</v>
      </c>
      <c r="AA35" s="4">
        <v>17.84819734345351</v>
      </c>
      <c r="AB35" s="4">
        <v>31.76</v>
      </c>
      <c r="AC35" s="4">
        <v>37.51</v>
      </c>
      <c r="AD35" s="4">
        <v>26.510788888888889</v>
      </c>
      <c r="AF35" t="s">
        <v>28</v>
      </c>
      <c r="AG35" s="7" t="s">
        <v>345</v>
      </c>
    </row>
    <row r="36" spans="2:33" ht="30" x14ac:dyDescent="0.25">
      <c r="B36" s="3">
        <v>56719998</v>
      </c>
      <c r="C36" s="3" t="s">
        <v>162</v>
      </c>
      <c r="D36" s="3" t="s">
        <v>99</v>
      </c>
      <c r="E36" s="3" t="s">
        <v>342</v>
      </c>
      <c r="F36" s="3" t="s">
        <v>162</v>
      </c>
      <c r="G36" s="3" t="s">
        <v>16</v>
      </c>
      <c r="H36" s="3" t="s">
        <v>17</v>
      </c>
      <c r="I36" s="3" t="s">
        <v>163</v>
      </c>
      <c r="J36" s="3" t="s">
        <v>164</v>
      </c>
      <c r="K36" s="3">
        <v>24200</v>
      </c>
      <c r="L36" s="4">
        <v>315.834</v>
      </c>
      <c r="M36" s="4">
        <v>106.02</v>
      </c>
      <c r="N36" s="3">
        <v>211</v>
      </c>
      <c r="O36" s="5">
        <v>13.05099173553719</v>
      </c>
      <c r="P36">
        <v>0.33568266874370711</v>
      </c>
      <c r="Q36" s="4">
        <v>92.34</v>
      </c>
      <c r="R36" s="4">
        <v>128.15</v>
      </c>
      <c r="S36" s="9"/>
      <c r="T36" s="9"/>
      <c r="U36" s="9"/>
      <c r="V36" s="9"/>
      <c r="X36" s="3">
        <v>56719998</v>
      </c>
      <c r="Y36" s="3" t="s">
        <v>162</v>
      </c>
      <c r="Z36" s="4">
        <v>315.834</v>
      </c>
      <c r="AA36" s="4">
        <v>13.05099173553719</v>
      </c>
      <c r="AB36" s="4">
        <v>106.02</v>
      </c>
      <c r="AC36" s="4">
        <v>128.15</v>
      </c>
      <c r="AD36" s="4">
        <v>92.34</v>
      </c>
      <c r="AF36" t="s">
        <v>28</v>
      </c>
      <c r="AG36" s="7" t="s">
        <v>345</v>
      </c>
    </row>
    <row r="37" spans="2:33" ht="30" x14ac:dyDescent="0.25">
      <c r="B37" s="3">
        <v>56720000</v>
      </c>
      <c r="C37" s="3" t="s">
        <v>165</v>
      </c>
      <c r="D37" s="3" t="s">
        <v>99</v>
      </c>
      <c r="E37" s="3" t="s">
        <v>342</v>
      </c>
      <c r="F37" s="3" t="s">
        <v>162</v>
      </c>
      <c r="G37" s="3" t="s">
        <v>16</v>
      </c>
      <c r="H37" s="3" t="s">
        <v>16</v>
      </c>
      <c r="I37" s="3" t="s">
        <v>166</v>
      </c>
      <c r="J37" s="3" t="s">
        <v>167</v>
      </c>
      <c r="K37" s="3">
        <v>24200</v>
      </c>
      <c r="L37" s="4">
        <v>389.73599999999999</v>
      </c>
      <c r="M37" s="4">
        <v>104</v>
      </c>
      <c r="N37" s="3" t="s">
        <v>28</v>
      </c>
      <c r="O37" s="5">
        <v>16.104793388429751</v>
      </c>
      <c r="P37">
        <v>0.26684730176324489</v>
      </c>
      <c r="Q37" s="4">
        <v>103</v>
      </c>
      <c r="R37" s="4">
        <v>163</v>
      </c>
      <c r="S37" s="9"/>
      <c r="T37" s="9"/>
      <c r="U37" s="9"/>
      <c r="V37" s="9"/>
      <c r="X37" s="3">
        <v>56720000</v>
      </c>
      <c r="Y37" s="3" t="s">
        <v>165</v>
      </c>
      <c r="Z37" s="4">
        <v>389.73599999999999</v>
      </c>
      <c r="AA37" s="4">
        <v>16.104793388429751</v>
      </c>
      <c r="AB37" s="4">
        <v>144</v>
      </c>
      <c r="AC37" s="4">
        <v>163</v>
      </c>
      <c r="AD37" s="4">
        <v>103</v>
      </c>
      <c r="AF37">
        <v>102.97849884526559</v>
      </c>
      <c r="AG37" s="7" t="s">
        <v>345</v>
      </c>
    </row>
    <row r="38" spans="2:33" ht="60" x14ac:dyDescent="0.25">
      <c r="B38" s="3">
        <v>56750000</v>
      </c>
      <c r="C38" s="3" t="s">
        <v>168</v>
      </c>
      <c r="D38" s="3" t="s">
        <v>169</v>
      </c>
      <c r="E38" s="3" t="s">
        <v>342</v>
      </c>
      <c r="F38" s="3" t="s">
        <v>168</v>
      </c>
      <c r="G38" s="3" t="s">
        <v>16</v>
      </c>
      <c r="H38" s="3" t="s">
        <v>17</v>
      </c>
      <c r="I38" s="3" t="s">
        <v>170</v>
      </c>
      <c r="J38" s="3" t="s">
        <v>171</v>
      </c>
      <c r="K38" s="3">
        <v>302</v>
      </c>
      <c r="L38" s="4">
        <v>6.8691599999999999</v>
      </c>
      <c r="M38" s="4">
        <v>1.32</v>
      </c>
      <c r="N38" s="3">
        <v>501</v>
      </c>
      <c r="O38" s="5">
        <v>22.745562913907285</v>
      </c>
      <c r="P38">
        <v>0.19216323393253323</v>
      </c>
      <c r="Q38" s="4">
        <v>0.88</v>
      </c>
      <c r="R38" s="4">
        <v>1.76</v>
      </c>
      <c r="S38" s="9"/>
      <c r="T38" s="9"/>
      <c r="U38" s="9"/>
      <c r="V38" s="9"/>
      <c r="X38" s="3">
        <v>56750000</v>
      </c>
      <c r="Y38" s="3" t="s">
        <v>168</v>
      </c>
      <c r="Z38" s="4">
        <v>6.8691599999999999</v>
      </c>
      <c r="AA38" s="4">
        <v>22.745562913907285</v>
      </c>
      <c r="AB38" s="4">
        <v>1.32</v>
      </c>
      <c r="AC38" s="4">
        <v>1.76</v>
      </c>
      <c r="AD38" s="4">
        <v>0.88</v>
      </c>
      <c r="AF38" s="8" t="s">
        <v>28</v>
      </c>
    </row>
    <row r="39" spans="2:33" ht="30" x14ac:dyDescent="0.25">
      <c r="B39" s="3">
        <v>56765000</v>
      </c>
      <c r="C39" s="3" t="s">
        <v>172</v>
      </c>
      <c r="D39" s="3" t="s">
        <v>88</v>
      </c>
      <c r="E39" s="3" t="s">
        <v>342</v>
      </c>
      <c r="F39" s="3" t="s">
        <v>172</v>
      </c>
      <c r="G39" s="3" t="s">
        <v>16</v>
      </c>
      <c r="H39" s="3" t="s">
        <v>17</v>
      </c>
      <c r="I39" s="3" t="s">
        <v>173</v>
      </c>
      <c r="J39" s="3" t="s">
        <v>174</v>
      </c>
      <c r="K39" s="3">
        <v>976</v>
      </c>
      <c r="L39" s="4">
        <v>17.505800000000001</v>
      </c>
      <c r="M39" s="4">
        <v>3.35</v>
      </c>
      <c r="N39" s="3">
        <v>648</v>
      </c>
      <c r="O39" s="5">
        <v>17.936270491803278</v>
      </c>
      <c r="P39">
        <v>0.19136514755109735</v>
      </c>
      <c r="Q39" s="4">
        <v>2.25</v>
      </c>
      <c r="R39" s="4">
        <v>3.94</v>
      </c>
      <c r="S39" s="9"/>
      <c r="T39" s="9"/>
      <c r="U39" s="9"/>
      <c r="V39" s="9"/>
      <c r="X39" s="3">
        <v>56765000</v>
      </c>
      <c r="Y39" s="3" t="s">
        <v>172</v>
      </c>
      <c r="Z39" s="4">
        <v>17.505800000000001</v>
      </c>
      <c r="AA39" s="4">
        <v>17.936270491803278</v>
      </c>
      <c r="AB39" s="4">
        <v>3.35</v>
      </c>
      <c r="AC39" s="4">
        <v>3.94</v>
      </c>
      <c r="AD39" s="4">
        <v>2.25</v>
      </c>
      <c r="AF39">
        <v>2.2515584415584415</v>
      </c>
    </row>
    <row r="40" spans="2:33" ht="30" x14ac:dyDescent="0.25">
      <c r="B40" s="3">
        <v>56787000</v>
      </c>
      <c r="C40" s="3" t="s">
        <v>178</v>
      </c>
      <c r="D40" s="3" t="s">
        <v>177</v>
      </c>
      <c r="E40" s="3" t="s">
        <v>342</v>
      </c>
      <c r="F40" s="3" t="s">
        <v>175</v>
      </c>
      <c r="G40" s="3" t="s">
        <v>16</v>
      </c>
      <c r="H40" s="3" t="s">
        <v>17</v>
      </c>
      <c r="I40" s="3" t="s">
        <v>179</v>
      </c>
      <c r="J40" s="3" t="s">
        <v>180</v>
      </c>
      <c r="K40" s="3">
        <v>1260</v>
      </c>
      <c r="L40" s="4">
        <v>22.695499999999999</v>
      </c>
      <c r="M40" s="4">
        <v>7.2</v>
      </c>
      <c r="N40" s="3">
        <v>482</v>
      </c>
      <c r="O40" s="5">
        <v>18.012301587301586</v>
      </c>
      <c r="P40">
        <v>0.31724350642197796</v>
      </c>
      <c r="Q40" s="4">
        <v>6.28</v>
      </c>
      <c r="R40" s="4">
        <v>8.06</v>
      </c>
      <c r="S40" s="9"/>
      <c r="T40" s="9"/>
      <c r="U40" s="9"/>
      <c r="V40" s="9"/>
      <c r="X40" s="3">
        <v>56787000</v>
      </c>
      <c r="Y40" s="3" t="s">
        <v>178</v>
      </c>
      <c r="Z40" s="4">
        <v>22.695499999999999</v>
      </c>
      <c r="AA40" s="4">
        <v>18.012301587301586</v>
      </c>
      <c r="AB40" s="4">
        <v>7.2</v>
      </c>
      <c r="AC40" s="4">
        <v>8.06</v>
      </c>
      <c r="AD40" s="4">
        <v>6.28</v>
      </c>
      <c r="AF40">
        <v>6.2792307692307689</v>
      </c>
    </row>
    <row r="41" spans="2:33" ht="30" x14ac:dyDescent="0.25">
      <c r="B41" s="3">
        <v>56800000</v>
      </c>
      <c r="C41" s="3" t="s">
        <v>181</v>
      </c>
      <c r="D41" s="3" t="s">
        <v>182</v>
      </c>
      <c r="E41" s="3" t="s">
        <v>342</v>
      </c>
      <c r="F41" s="3" t="s">
        <v>181</v>
      </c>
      <c r="G41" s="3" t="s">
        <v>16</v>
      </c>
      <c r="H41" s="3" t="s">
        <v>17</v>
      </c>
      <c r="I41" s="3" t="s">
        <v>183</v>
      </c>
      <c r="J41" s="3" t="s">
        <v>184</v>
      </c>
      <c r="K41" s="3">
        <v>1520</v>
      </c>
      <c r="L41" s="4">
        <v>20.7576</v>
      </c>
      <c r="M41" s="4">
        <v>4.82</v>
      </c>
      <c r="N41" s="3">
        <v>581</v>
      </c>
      <c r="O41" s="5">
        <v>13.656315789473684</v>
      </c>
      <c r="P41">
        <v>0.23220410837476396</v>
      </c>
      <c r="Q41" s="4">
        <v>3.75</v>
      </c>
      <c r="R41" s="4">
        <v>6.04</v>
      </c>
      <c r="S41" s="9"/>
      <c r="T41" s="9"/>
      <c r="U41" s="9"/>
      <c r="V41" s="9"/>
      <c r="X41" s="3">
        <v>56800000</v>
      </c>
      <c r="Y41" s="3" t="s">
        <v>181</v>
      </c>
      <c r="Z41" s="4">
        <v>20.7576</v>
      </c>
      <c r="AA41" s="4">
        <v>13.656315789473684</v>
      </c>
      <c r="AB41" s="4">
        <v>4.82</v>
      </c>
      <c r="AC41" s="4">
        <v>6.04</v>
      </c>
      <c r="AD41" s="4">
        <v>3.75</v>
      </c>
      <c r="AF41">
        <v>3.753921568627451</v>
      </c>
    </row>
    <row r="42" spans="2:33" ht="30" x14ac:dyDescent="0.25">
      <c r="B42" s="3">
        <v>56825000</v>
      </c>
      <c r="C42" s="3" t="s">
        <v>185</v>
      </c>
      <c r="D42" s="3" t="s">
        <v>169</v>
      </c>
      <c r="E42" s="3" t="s">
        <v>342</v>
      </c>
      <c r="F42" s="3" t="s">
        <v>186</v>
      </c>
      <c r="G42" s="3" t="s">
        <v>16</v>
      </c>
      <c r="H42" s="3" t="s">
        <v>17</v>
      </c>
      <c r="I42" s="3" t="s">
        <v>187</v>
      </c>
      <c r="J42" s="3" t="s">
        <v>188</v>
      </c>
      <c r="K42" s="3">
        <v>10200</v>
      </c>
      <c r="L42" s="4">
        <v>156.32</v>
      </c>
      <c r="M42" s="4">
        <v>43.55</v>
      </c>
      <c r="N42" s="3">
        <v>240</v>
      </c>
      <c r="O42" s="5">
        <v>15.325490196078432</v>
      </c>
      <c r="P42">
        <v>0.27859518935516886</v>
      </c>
      <c r="Q42" s="4">
        <v>29.37</v>
      </c>
      <c r="R42" s="4">
        <v>56.17</v>
      </c>
      <c r="S42" s="9"/>
      <c r="T42" s="9"/>
      <c r="U42" s="9"/>
      <c r="V42" s="9"/>
      <c r="X42" s="3">
        <v>56825000</v>
      </c>
      <c r="Y42" s="3" t="s">
        <v>185</v>
      </c>
      <c r="Z42" s="4">
        <v>156.32</v>
      </c>
      <c r="AA42" s="4">
        <v>15.325490196078432</v>
      </c>
      <c r="AB42" s="4">
        <v>44.73</v>
      </c>
      <c r="AC42" s="4">
        <v>56.17</v>
      </c>
      <c r="AD42" s="4">
        <v>29.37</v>
      </c>
      <c r="AF42">
        <v>29.367397260273972</v>
      </c>
      <c r="AG42" s="7" t="s">
        <v>345</v>
      </c>
    </row>
    <row r="43" spans="2:33" ht="30" x14ac:dyDescent="0.25">
      <c r="B43" s="3">
        <v>56845000</v>
      </c>
      <c r="C43" s="3" t="s">
        <v>189</v>
      </c>
      <c r="D43" s="3" t="s">
        <v>190</v>
      </c>
      <c r="E43" s="3" t="s">
        <v>342</v>
      </c>
      <c r="F43" s="3" t="s">
        <v>191</v>
      </c>
      <c r="G43" s="3" t="s">
        <v>16</v>
      </c>
      <c r="H43" s="3" t="s">
        <v>17</v>
      </c>
      <c r="I43" s="3" t="s">
        <v>183</v>
      </c>
      <c r="J43" s="3" t="s">
        <v>192</v>
      </c>
      <c r="K43" s="3">
        <v>1050</v>
      </c>
      <c r="L43" s="4">
        <v>11.596500000000001</v>
      </c>
      <c r="M43" s="4">
        <v>3.08</v>
      </c>
      <c r="N43" s="3">
        <v>631</v>
      </c>
      <c r="O43" s="5">
        <v>11.044285714285714</v>
      </c>
      <c r="P43">
        <v>0.26559737851938081</v>
      </c>
      <c r="Q43" s="4">
        <v>2.34</v>
      </c>
      <c r="R43" s="4">
        <v>3.69</v>
      </c>
      <c r="S43" s="9"/>
      <c r="T43" s="9"/>
      <c r="U43" s="9"/>
      <c r="V43" s="9"/>
      <c r="X43" s="3">
        <v>56845000</v>
      </c>
      <c r="Y43" s="3" t="s">
        <v>189</v>
      </c>
      <c r="Z43" s="4">
        <v>11.596500000000001</v>
      </c>
      <c r="AA43" s="4">
        <v>11.044285714285714</v>
      </c>
      <c r="AB43" s="4">
        <v>3.08</v>
      </c>
      <c r="AC43" s="4">
        <v>3.69</v>
      </c>
      <c r="AD43" s="4">
        <v>2.34</v>
      </c>
      <c r="AF43">
        <v>2.34</v>
      </c>
      <c r="AG43" s="8"/>
    </row>
    <row r="44" spans="2:33" ht="45" x14ac:dyDescent="0.25">
      <c r="B44" s="3">
        <v>56846000</v>
      </c>
      <c r="C44" s="3" t="s">
        <v>193</v>
      </c>
      <c r="D44" s="3" t="s">
        <v>190</v>
      </c>
      <c r="E44" s="3" t="s">
        <v>342</v>
      </c>
      <c r="F44" s="3" t="s">
        <v>194</v>
      </c>
      <c r="G44" s="3" t="s">
        <v>16</v>
      </c>
      <c r="H44" s="3" t="s">
        <v>17</v>
      </c>
      <c r="I44" s="3" t="s">
        <v>195</v>
      </c>
      <c r="J44" s="3" t="s">
        <v>196</v>
      </c>
      <c r="K44" s="3">
        <v>1970</v>
      </c>
      <c r="L44" s="4">
        <v>32.909799999999997</v>
      </c>
      <c r="M44" s="4">
        <v>9.7200000000000006</v>
      </c>
      <c r="N44" s="3">
        <v>240</v>
      </c>
      <c r="O44" s="5">
        <v>16.705482233502536</v>
      </c>
      <c r="P44">
        <v>0.29535275206777317</v>
      </c>
      <c r="Q44" s="4">
        <v>6.68</v>
      </c>
      <c r="R44" s="4">
        <v>11.59</v>
      </c>
      <c r="S44" s="9"/>
      <c r="T44" s="9"/>
      <c r="U44" s="9"/>
      <c r="V44" s="9"/>
      <c r="X44" s="3">
        <v>56846000</v>
      </c>
      <c r="Y44" s="3" t="s">
        <v>193</v>
      </c>
      <c r="Z44" s="4">
        <v>32.909799999999997</v>
      </c>
      <c r="AA44" s="4">
        <v>16.705482233502536</v>
      </c>
      <c r="AB44" s="4">
        <v>9.7200000000000006</v>
      </c>
      <c r="AC44" s="4">
        <v>11.59</v>
      </c>
      <c r="AD44" s="4">
        <v>6.68</v>
      </c>
      <c r="AF44">
        <v>6.6801498127340819</v>
      </c>
    </row>
    <row r="45" spans="2:33" ht="60" x14ac:dyDescent="0.25">
      <c r="B45" s="3">
        <v>56850000</v>
      </c>
      <c r="C45" s="3" t="s">
        <v>198</v>
      </c>
      <c r="D45" s="3" t="s">
        <v>99</v>
      </c>
      <c r="E45" s="3" t="s">
        <v>342</v>
      </c>
      <c r="F45" s="3" t="s">
        <v>198</v>
      </c>
      <c r="G45" s="3" t="s">
        <v>16</v>
      </c>
      <c r="H45" s="3" t="s">
        <v>17</v>
      </c>
      <c r="I45" s="3" t="s">
        <v>199</v>
      </c>
      <c r="J45" s="3" t="s">
        <v>200</v>
      </c>
      <c r="K45" s="3">
        <v>40500</v>
      </c>
      <c r="L45" s="4">
        <v>547.99</v>
      </c>
      <c r="M45" s="4">
        <v>200</v>
      </c>
      <c r="N45" s="3">
        <v>150</v>
      </c>
      <c r="O45" s="5">
        <v>13.530617283950617</v>
      </c>
      <c r="P45">
        <v>0.36497016368911839</v>
      </c>
      <c r="Q45" s="4">
        <v>169.6</v>
      </c>
      <c r="R45" s="4">
        <v>228</v>
      </c>
      <c r="S45" s="9"/>
      <c r="T45" s="9"/>
      <c r="U45" s="9"/>
      <c r="V45" s="9"/>
      <c r="X45" s="3">
        <v>56850000</v>
      </c>
      <c r="Y45" s="3" t="s">
        <v>198</v>
      </c>
      <c r="Z45" s="4">
        <v>547.99</v>
      </c>
      <c r="AA45" s="4">
        <v>13.530617283950617</v>
      </c>
      <c r="AB45" s="4">
        <v>200</v>
      </c>
      <c r="AC45" s="4">
        <v>228</v>
      </c>
      <c r="AD45" s="4">
        <v>169.6</v>
      </c>
      <c r="AF45">
        <v>169.60274447949527</v>
      </c>
    </row>
    <row r="46" spans="2:33" ht="45" x14ac:dyDescent="0.25">
      <c r="B46" s="3">
        <v>56860000</v>
      </c>
      <c r="C46" s="3" t="s">
        <v>203</v>
      </c>
      <c r="D46" s="3" t="s">
        <v>204</v>
      </c>
      <c r="E46" s="3" t="s">
        <v>342</v>
      </c>
      <c r="F46" s="3" t="s">
        <v>203</v>
      </c>
      <c r="G46" s="3" t="s">
        <v>16</v>
      </c>
      <c r="H46" s="3" t="s">
        <v>17</v>
      </c>
      <c r="I46" s="3" t="s">
        <v>205</v>
      </c>
      <c r="J46" s="3" t="s">
        <v>206</v>
      </c>
      <c r="K46" s="3">
        <v>2570</v>
      </c>
      <c r="L46" s="4">
        <v>27.297499999999999</v>
      </c>
      <c r="M46" s="4">
        <v>8.51</v>
      </c>
      <c r="N46" s="3">
        <v>420</v>
      </c>
      <c r="O46" s="5">
        <v>10.6215953307393</v>
      </c>
      <c r="P46">
        <v>0.3117501602710871</v>
      </c>
      <c r="Q46" s="4">
        <v>7.01</v>
      </c>
      <c r="R46" s="4">
        <v>10.1</v>
      </c>
      <c r="S46" s="9"/>
      <c r="T46" s="9"/>
      <c r="U46" s="9"/>
      <c r="V46" s="9"/>
      <c r="X46" s="3">
        <v>56860000</v>
      </c>
      <c r="Y46" s="3" t="s">
        <v>203</v>
      </c>
      <c r="Z46" s="4">
        <v>27.297499999999999</v>
      </c>
      <c r="AA46" s="4">
        <v>10.6215953307393</v>
      </c>
      <c r="AB46" s="4">
        <v>8.51</v>
      </c>
      <c r="AC46" s="4">
        <v>10.1</v>
      </c>
      <c r="AD46" s="4">
        <v>7.01</v>
      </c>
      <c r="AF46">
        <v>7.0121766561514196</v>
      </c>
    </row>
    <row r="47" spans="2:33" ht="45" x14ac:dyDescent="0.25">
      <c r="B47" s="3">
        <v>56870000</v>
      </c>
      <c r="C47" s="3" t="s">
        <v>207</v>
      </c>
      <c r="D47" s="3" t="s">
        <v>208</v>
      </c>
      <c r="E47" s="3" t="s">
        <v>342</v>
      </c>
      <c r="F47" s="3" t="s">
        <v>209</v>
      </c>
      <c r="G47" s="3" t="s">
        <v>16</v>
      </c>
      <c r="H47" s="3" t="s">
        <v>17</v>
      </c>
      <c r="I47" s="3" t="s">
        <v>210</v>
      </c>
      <c r="J47" s="3" t="s">
        <v>211</v>
      </c>
      <c r="K47" s="3">
        <v>622</v>
      </c>
      <c r="L47" s="4">
        <v>6.2566600000000001</v>
      </c>
      <c r="M47" s="4">
        <v>1.49</v>
      </c>
      <c r="N47" s="3">
        <v>377</v>
      </c>
      <c r="O47" s="5">
        <v>10.058938906752411</v>
      </c>
      <c r="P47">
        <v>0.2381462313758459</v>
      </c>
      <c r="Q47" s="4">
        <v>0.98</v>
      </c>
      <c r="R47" s="4">
        <v>1.9</v>
      </c>
      <c r="S47" s="9"/>
      <c r="T47" s="9"/>
      <c r="U47" s="9"/>
      <c r="V47" s="9"/>
      <c r="X47" s="3">
        <v>56870000</v>
      </c>
      <c r="Y47" s="3" t="s">
        <v>207</v>
      </c>
      <c r="Z47" s="4">
        <v>6.2566600000000001</v>
      </c>
      <c r="AA47" s="4">
        <v>10.058938906752411</v>
      </c>
      <c r="AB47" s="4">
        <v>1.49</v>
      </c>
      <c r="AC47" s="4">
        <v>1.9</v>
      </c>
      <c r="AD47" s="4">
        <v>0.98</v>
      </c>
      <c r="AF47" t="s">
        <v>28</v>
      </c>
    </row>
    <row r="48" spans="2:33" ht="30" x14ac:dyDescent="0.25">
      <c r="B48" s="3">
        <v>56880000</v>
      </c>
      <c r="C48" s="3" t="s">
        <v>212</v>
      </c>
      <c r="D48" s="3" t="s">
        <v>213</v>
      </c>
      <c r="E48" s="3" t="s">
        <v>342</v>
      </c>
      <c r="F48" s="3" t="s">
        <v>214</v>
      </c>
      <c r="G48" s="3" t="s">
        <v>16</v>
      </c>
      <c r="H48" s="3" t="s">
        <v>16</v>
      </c>
      <c r="I48" s="3" t="s">
        <v>215</v>
      </c>
      <c r="J48" s="3" t="s">
        <v>216</v>
      </c>
      <c r="K48" s="3">
        <v>2670</v>
      </c>
      <c r="L48" s="4">
        <v>18.050799999999999</v>
      </c>
      <c r="M48" s="4">
        <v>3.1</v>
      </c>
      <c r="N48" s="3">
        <v>262</v>
      </c>
      <c r="O48" s="5">
        <v>6.7605992509363295</v>
      </c>
      <c r="P48">
        <v>0.17173754071841693</v>
      </c>
      <c r="Q48" s="4">
        <v>2.253333333333333</v>
      </c>
      <c r="R48" s="4">
        <v>3.88</v>
      </c>
      <c r="S48" s="9"/>
      <c r="T48" s="9"/>
      <c r="U48" s="9"/>
      <c r="V48" s="9"/>
      <c r="X48" s="3">
        <v>56880000</v>
      </c>
      <c r="Y48" s="3" t="s">
        <v>212</v>
      </c>
      <c r="Z48" s="4">
        <v>18.050799999999999</v>
      </c>
      <c r="AA48" s="4">
        <v>6.7605992509363295</v>
      </c>
      <c r="AB48" s="4">
        <v>3.1</v>
      </c>
      <c r="AC48" s="4">
        <v>3.88</v>
      </c>
      <c r="AD48" s="4">
        <v>2.253333333333333</v>
      </c>
      <c r="AF48" t="s">
        <v>28</v>
      </c>
    </row>
    <row r="49" spans="2:33" ht="60" x14ac:dyDescent="0.25">
      <c r="B49" s="3">
        <v>56891900</v>
      </c>
      <c r="C49" s="3" t="s">
        <v>217</v>
      </c>
      <c r="D49" s="3" t="s">
        <v>204</v>
      </c>
      <c r="E49" s="3" t="s">
        <v>342</v>
      </c>
      <c r="F49" s="3" t="s">
        <v>218</v>
      </c>
      <c r="G49" s="3" t="s">
        <v>16</v>
      </c>
      <c r="H49" s="3" t="s">
        <v>17</v>
      </c>
      <c r="I49" s="3" t="s">
        <v>219</v>
      </c>
      <c r="J49" s="3" t="s">
        <v>220</v>
      </c>
      <c r="K49" s="3">
        <v>9770</v>
      </c>
      <c r="L49" s="4">
        <v>76.522400000000005</v>
      </c>
      <c r="M49" s="4">
        <v>14.96</v>
      </c>
      <c r="N49" s="3">
        <v>252</v>
      </c>
      <c r="O49" s="5">
        <v>7.8323848515864904</v>
      </c>
      <c r="P49">
        <v>0.19549831160549067</v>
      </c>
      <c r="Q49" s="4">
        <v>13.22</v>
      </c>
      <c r="R49" s="4">
        <v>19.62</v>
      </c>
      <c r="S49" s="9"/>
      <c r="T49" s="9"/>
      <c r="U49" s="9"/>
      <c r="V49" s="9"/>
      <c r="X49" s="3">
        <v>56891900</v>
      </c>
      <c r="Y49" s="3" t="s">
        <v>217</v>
      </c>
      <c r="Z49" s="4">
        <v>76.522400000000005</v>
      </c>
      <c r="AA49" s="4">
        <v>7.8323848515864904</v>
      </c>
      <c r="AB49" s="4">
        <v>14.96</v>
      </c>
      <c r="AC49" s="4">
        <v>19.62</v>
      </c>
      <c r="AD49" s="4">
        <v>13.22</v>
      </c>
      <c r="AF49">
        <v>23.505454545454548</v>
      </c>
    </row>
    <row r="50" spans="2:33" ht="30" x14ac:dyDescent="0.25">
      <c r="B50" s="3">
        <v>56892000</v>
      </c>
      <c r="C50" s="3" t="s">
        <v>221</v>
      </c>
      <c r="D50" s="3" t="s">
        <v>204</v>
      </c>
      <c r="E50" s="3" t="s">
        <v>342</v>
      </c>
      <c r="F50" s="3" t="s">
        <v>218</v>
      </c>
      <c r="G50" s="3" t="s">
        <v>16</v>
      </c>
      <c r="H50" s="3" t="s">
        <v>16</v>
      </c>
      <c r="I50" s="3" t="s">
        <v>222</v>
      </c>
      <c r="J50" s="3" t="s">
        <v>223</v>
      </c>
      <c r="K50" s="3">
        <v>9780</v>
      </c>
      <c r="L50" s="4">
        <v>89.69</v>
      </c>
      <c r="M50" s="4">
        <v>30.08</v>
      </c>
      <c r="N50" s="3" t="s">
        <v>28</v>
      </c>
      <c r="O50" s="5">
        <v>9.1707566462167698</v>
      </c>
      <c r="P50">
        <v>0.33537741108261787</v>
      </c>
      <c r="Q50" s="4">
        <v>23.51</v>
      </c>
      <c r="R50" s="4">
        <v>35.08</v>
      </c>
      <c r="S50" s="9"/>
      <c r="T50" s="9"/>
      <c r="U50" s="9"/>
      <c r="V50" s="9"/>
      <c r="X50" s="3">
        <v>56892000</v>
      </c>
      <c r="Y50" s="3" t="s">
        <v>221</v>
      </c>
      <c r="Z50" s="4">
        <v>89.69</v>
      </c>
      <c r="AA50" s="4">
        <v>9.1707566462167698</v>
      </c>
      <c r="AB50" s="4">
        <v>30.08</v>
      </c>
      <c r="AC50" s="4">
        <v>35.08</v>
      </c>
      <c r="AD50" s="4">
        <v>23.51</v>
      </c>
      <c r="AG50" s="7" t="s">
        <v>345</v>
      </c>
    </row>
    <row r="51" spans="2:33" ht="30" x14ac:dyDescent="0.25">
      <c r="B51" s="3">
        <v>56920000</v>
      </c>
      <c r="C51" s="3" t="s">
        <v>225</v>
      </c>
      <c r="D51" s="3" t="s">
        <v>99</v>
      </c>
      <c r="E51" s="3" t="s">
        <v>342</v>
      </c>
      <c r="F51" s="3" t="s">
        <v>226</v>
      </c>
      <c r="G51" s="3" t="s">
        <v>16</v>
      </c>
      <c r="H51" s="3" t="s">
        <v>17</v>
      </c>
      <c r="I51" s="3" t="s">
        <v>227</v>
      </c>
      <c r="J51" s="3" t="s">
        <v>228</v>
      </c>
      <c r="K51" s="3">
        <v>55100</v>
      </c>
      <c r="L51" s="4">
        <v>688.59</v>
      </c>
      <c r="M51" s="4">
        <v>265.52</v>
      </c>
      <c r="N51" s="3">
        <v>135</v>
      </c>
      <c r="O51" s="5">
        <v>12.497096188747731</v>
      </c>
      <c r="P51">
        <v>0.38559955851813121</v>
      </c>
      <c r="Q51" s="4">
        <v>127.74</v>
      </c>
      <c r="R51" s="4">
        <v>299.61</v>
      </c>
      <c r="S51" s="9"/>
      <c r="T51" s="9"/>
      <c r="U51" s="9"/>
      <c r="V51" s="9"/>
      <c r="X51" s="3">
        <v>56920000</v>
      </c>
      <c r="Y51" s="3" t="s">
        <v>225</v>
      </c>
      <c r="Z51" s="4">
        <v>688.59</v>
      </c>
      <c r="AA51" s="4">
        <v>12.497096188747731</v>
      </c>
      <c r="AB51" s="4">
        <v>265.52</v>
      </c>
      <c r="AC51" s="4">
        <v>299.61</v>
      </c>
      <c r="AD51" s="4">
        <v>127.74</v>
      </c>
      <c r="AF51">
        <v>127.74181818181818</v>
      </c>
    </row>
    <row r="52" spans="2:33" ht="30" x14ac:dyDescent="0.25">
      <c r="B52" s="3">
        <v>56925000</v>
      </c>
      <c r="C52" s="3" t="s">
        <v>229</v>
      </c>
      <c r="D52" s="3" t="s">
        <v>230</v>
      </c>
      <c r="E52" s="3" t="s">
        <v>342</v>
      </c>
      <c r="F52" s="3" t="s">
        <v>229</v>
      </c>
      <c r="G52" s="3" t="s">
        <v>16</v>
      </c>
      <c r="H52" s="3" t="s">
        <v>16</v>
      </c>
      <c r="I52" s="3" t="s">
        <v>231</v>
      </c>
      <c r="J52" s="3" t="s">
        <v>216</v>
      </c>
      <c r="K52" s="3">
        <v>162</v>
      </c>
      <c r="L52" s="4">
        <v>1.9786900000000001</v>
      </c>
      <c r="M52" s="4">
        <v>0.68</v>
      </c>
      <c r="N52" s="3">
        <v>569</v>
      </c>
      <c r="O52" s="5">
        <v>12.214135802469135</v>
      </c>
      <c r="P52">
        <v>0.34366171557949959</v>
      </c>
      <c r="Q52" s="4">
        <v>0.52</v>
      </c>
      <c r="R52" s="4">
        <v>0.75</v>
      </c>
      <c r="S52" s="9"/>
      <c r="T52" s="9"/>
      <c r="U52" s="9"/>
      <c r="V52" s="9"/>
      <c r="X52" s="3">
        <v>56925000</v>
      </c>
      <c r="Y52" s="3" t="s">
        <v>229</v>
      </c>
      <c r="Z52" s="4">
        <v>1.9786900000000001</v>
      </c>
      <c r="AA52" s="4">
        <v>12.214135802469135</v>
      </c>
      <c r="AB52" s="4">
        <v>0.68</v>
      </c>
      <c r="AC52" s="4">
        <v>0.75</v>
      </c>
      <c r="AD52" s="4">
        <v>0.52</v>
      </c>
      <c r="AF52">
        <v>127.74181818181818</v>
      </c>
    </row>
    <row r="53" spans="2:33" ht="45" x14ac:dyDescent="0.25">
      <c r="B53" s="3">
        <v>56940002</v>
      </c>
      <c r="C53" s="3" t="s">
        <v>236</v>
      </c>
      <c r="D53" s="3" t="s">
        <v>234</v>
      </c>
      <c r="E53" s="3" t="s">
        <v>342</v>
      </c>
      <c r="F53" s="3" t="s">
        <v>235</v>
      </c>
      <c r="G53" s="3" t="s">
        <v>16</v>
      </c>
      <c r="H53" s="3" t="s">
        <v>17</v>
      </c>
      <c r="I53" s="3" t="s">
        <v>237</v>
      </c>
      <c r="J53" s="3" t="s">
        <v>238</v>
      </c>
      <c r="K53" s="3">
        <v>3220</v>
      </c>
      <c r="L53" s="4">
        <v>30.922699999999999</v>
      </c>
      <c r="M53" s="4">
        <v>7.4</v>
      </c>
      <c r="N53" s="3" t="s">
        <v>28</v>
      </c>
      <c r="O53" s="5">
        <v>9.6033229813664605</v>
      </c>
      <c r="P53">
        <v>0.23930639950586463</v>
      </c>
      <c r="Q53" s="4">
        <v>5.24</v>
      </c>
      <c r="R53" s="4">
        <v>8.82</v>
      </c>
      <c r="S53" s="9"/>
      <c r="T53" s="9"/>
      <c r="U53" s="9"/>
      <c r="V53" s="9"/>
      <c r="X53" s="3">
        <v>56940002</v>
      </c>
      <c r="Y53" s="3" t="s">
        <v>236</v>
      </c>
      <c r="Z53" s="4">
        <v>30.922699999999999</v>
      </c>
      <c r="AA53" s="4">
        <v>9.6033229813664605</v>
      </c>
      <c r="AB53" s="4">
        <v>7.4</v>
      </c>
      <c r="AC53" s="4">
        <v>8.82</v>
      </c>
      <c r="AD53" s="4">
        <v>5.24</v>
      </c>
      <c r="AF53">
        <v>5.2426975476839237</v>
      </c>
    </row>
    <row r="54" spans="2:33" ht="30" x14ac:dyDescent="0.25">
      <c r="B54" s="3">
        <v>56943000</v>
      </c>
      <c r="C54" s="3" t="s">
        <v>235</v>
      </c>
      <c r="D54" s="3" t="s">
        <v>239</v>
      </c>
      <c r="E54" s="3" t="s">
        <v>342</v>
      </c>
      <c r="F54" s="3" t="s">
        <v>235</v>
      </c>
      <c r="G54" s="3" t="s">
        <v>16</v>
      </c>
      <c r="H54" s="3" t="s">
        <v>16</v>
      </c>
      <c r="I54" s="3" t="s">
        <v>240</v>
      </c>
      <c r="J54" s="3" t="s">
        <v>241</v>
      </c>
      <c r="K54" s="3">
        <v>197</v>
      </c>
      <c r="L54" s="4">
        <v>1.8662000000000001</v>
      </c>
      <c r="M54" s="4">
        <v>0.49</v>
      </c>
      <c r="N54" s="3" t="s">
        <v>28</v>
      </c>
      <c r="O54" s="5">
        <v>9.4730964467005077</v>
      </c>
      <c r="P54">
        <v>0.26256564141035255</v>
      </c>
      <c r="Q54" s="4">
        <v>0.39</v>
      </c>
      <c r="R54" s="4">
        <v>0.56999999999999995</v>
      </c>
      <c r="S54" s="9"/>
      <c r="T54" s="9"/>
      <c r="U54" s="9"/>
      <c r="V54" s="9"/>
      <c r="X54" s="3">
        <v>56943000</v>
      </c>
      <c r="Y54" s="3" t="s">
        <v>235</v>
      </c>
      <c r="Z54" s="4">
        <v>1.8662000000000001</v>
      </c>
      <c r="AA54" s="4">
        <v>9.4730964467005077</v>
      </c>
      <c r="AB54" s="4">
        <v>0.49</v>
      </c>
      <c r="AC54" s="4">
        <v>0.56999999999999995</v>
      </c>
      <c r="AD54" s="4">
        <v>0.39</v>
      </c>
      <c r="AF54">
        <v>0.38550000000000001</v>
      </c>
    </row>
    <row r="55" spans="2:33" ht="30" x14ac:dyDescent="0.25">
      <c r="B55" s="3">
        <v>56948000</v>
      </c>
      <c r="C55" s="3" t="s">
        <v>242</v>
      </c>
      <c r="D55" s="3" t="s">
        <v>99</v>
      </c>
      <c r="E55" s="3" t="s">
        <v>342</v>
      </c>
      <c r="F55" s="3" t="s">
        <v>242</v>
      </c>
      <c r="G55" s="3" t="s">
        <v>16</v>
      </c>
      <c r="H55" s="3" t="s">
        <v>16</v>
      </c>
      <c r="I55" s="3" t="s">
        <v>243</v>
      </c>
      <c r="J55" s="3" t="s">
        <v>244</v>
      </c>
      <c r="K55" s="3">
        <v>61200</v>
      </c>
      <c r="L55" s="4">
        <v>797.81</v>
      </c>
      <c r="M55" s="4">
        <v>290.08999999999997</v>
      </c>
      <c r="N55" s="3">
        <v>80</v>
      </c>
      <c r="O55" s="5">
        <v>13.036111111111111</v>
      </c>
      <c r="P55">
        <v>0.36360787656208871</v>
      </c>
      <c r="Q55" s="4">
        <v>202.92</v>
      </c>
      <c r="R55" s="4">
        <v>339.08</v>
      </c>
      <c r="S55" s="9"/>
      <c r="T55" s="9"/>
      <c r="U55" s="9"/>
      <c r="V55" s="9"/>
      <c r="X55" s="3">
        <v>56948000</v>
      </c>
      <c r="Y55" s="3" t="s">
        <v>242</v>
      </c>
      <c r="Z55" s="4">
        <v>797.81</v>
      </c>
      <c r="AA55" s="4">
        <v>13.036111111111111</v>
      </c>
      <c r="AB55" s="4">
        <v>290.08999999999997</v>
      </c>
      <c r="AC55" s="4">
        <v>339.08</v>
      </c>
      <c r="AD55" s="4">
        <v>202.92</v>
      </c>
      <c r="AF55">
        <v>202.92095238095237</v>
      </c>
    </row>
    <row r="56" spans="2:33" ht="45" x14ac:dyDescent="0.25">
      <c r="B56" s="3">
        <v>56948005</v>
      </c>
      <c r="C56" s="3" t="s">
        <v>245</v>
      </c>
      <c r="D56" s="3" t="s">
        <v>99</v>
      </c>
      <c r="E56" s="3" t="s">
        <v>342</v>
      </c>
      <c r="F56" s="3" t="s">
        <v>242</v>
      </c>
      <c r="G56" s="3" t="s">
        <v>16</v>
      </c>
      <c r="H56" s="3" t="s">
        <v>16</v>
      </c>
      <c r="I56" s="3" t="s">
        <v>246</v>
      </c>
      <c r="J56" s="3" t="s">
        <v>247</v>
      </c>
      <c r="K56" s="3">
        <v>61200</v>
      </c>
      <c r="L56" s="4">
        <v>638.88</v>
      </c>
      <c r="M56" s="4">
        <v>225</v>
      </c>
      <c r="N56" s="3" t="s">
        <v>248</v>
      </c>
      <c r="O56" s="5">
        <v>10.43921568627451</v>
      </c>
      <c r="P56">
        <v>0.3521788129226146</v>
      </c>
      <c r="Q56" s="4">
        <v>168.79</v>
      </c>
      <c r="R56" s="4">
        <v>253.6</v>
      </c>
      <c r="S56" s="9"/>
      <c r="T56" s="9"/>
      <c r="U56" s="9"/>
      <c r="V56" s="9"/>
      <c r="X56" s="3">
        <v>56948005</v>
      </c>
      <c r="Y56" s="3" t="s">
        <v>245</v>
      </c>
      <c r="Z56" s="4">
        <v>638.88</v>
      </c>
      <c r="AA56" s="4">
        <v>10.43921568627451</v>
      </c>
      <c r="AB56" s="4">
        <v>225</v>
      </c>
      <c r="AC56" s="4">
        <v>253.6</v>
      </c>
      <c r="AD56" s="4">
        <v>168.79</v>
      </c>
      <c r="AF56">
        <v>168.79</v>
      </c>
    </row>
    <row r="57" spans="2:33" ht="30" x14ac:dyDescent="0.25">
      <c r="B57" s="3">
        <v>56960000</v>
      </c>
      <c r="C57" s="3" t="s">
        <v>249</v>
      </c>
      <c r="D57" s="3" t="s">
        <v>250</v>
      </c>
      <c r="E57" s="3" t="s">
        <v>342</v>
      </c>
      <c r="F57" s="3" t="s">
        <v>249</v>
      </c>
      <c r="G57" s="3" t="s">
        <v>16</v>
      </c>
      <c r="H57" s="3" t="s">
        <v>16</v>
      </c>
      <c r="I57" s="3" t="s">
        <v>251</v>
      </c>
      <c r="J57" s="3" t="s">
        <v>252</v>
      </c>
      <c r="K57" s="3">
        <v>550</v>
      </c>
      <c r="L57" s="4">
        <v>11.7018</v>
      </c>
      <c r="M57" s="4">
        <v>2.0499999999999998</v>
      </c>
      <c r="N57" s="3">
        <v>606</v>
      </c>
      <c r="O57" s="5">
        <v>21.276000000000003</v>
      </c>
      <c r="P57">
        <v>0.17518672341007363</v>
      </c>
      <c r="Q57" s="4">
        <v>1.72</v>
      </c>
      <c r="R57" s="4">
        <v>2.72</v>
      </c>
      <c r="S57" s="9"/>
      <c r="T57" s="9"/>
      <c r="U57" s="9"/>
      <c r="V57" s="9"/>
      <c r="X57" s="3">
        <v>56960000</v>
      </c>
      <c r="Y57" s="3" t="s">
        <v>249</v>
      </c>
      <c r="Z57" s="4">
        <v>11.7018</v>
      </c>
      <c r="AA57" s="4">
        <v>21.276000000000003</v>
      </c>
      <c r="AB57" s="4">
        <v>2.0499999999999998</v>
      </c>
      <c r="AC57" s="4">
        <v>2.72</v>
      </c>
      <c r="AD57" s="4">
        <v>1.72</v>
      </c>
      <c r="AF57">
        <v>1.7233333333333334</v>
      </c>
    </row>
    <row r="58" spans="2:33" ht="60" x14ac:dyDescent="0.25">
      <c r="B58" s="3">
        <v>56967000</v>
      </c>
      <c r="C58" s="3" t="s">
        <v>254</v>
      </c>
      <c r="D58" s="3" t="s">
        <v>250</v>
      </c>
      <c r="E58" s="3" t="s">
        <v>342</v>
      </c>
      <c r="F58" s="3" t="s">
        <v>255</v>
      </c>
      <c r="G58" s="3" t="s">
        <v>16</v>
      </c>
      <c r="H58" s="3" t="s">
        <v>16</v>
      </c>
      <c r="I58" s="3" t="s">
        <v>256</v>
      </c>
      <c r="J58" s="3" t="s">
        <v>257</v>
      </c>
      <c r="K58" s="3">
        <v>1520</v>
      </c>
      <c r="L58" s="4">
        <v>26.605799999999999</v>
      </c>
      <c r="M58" s="4">
        <v>7.56</v>
      </c>
      <c r="N58" s="3" t="s">
        <v>28</v>
      </c>
      <c r="O58" s="5">
        <v>17.503815789473684</v>
      </c>
      <c r="P58">
        <v>0.28414856910899128</v>
      </c>
      <c r="Q58" s="4">
        <v>5.07</v>
      </c>
      <c r="R58" s="4">
        <v>8.4600000000000009</v>
      </c>
      <c r="S58" s="9"/>
      <c r="T58" s="9"/>
      <c r="U58" s="9"/>
      <c r="V58" s="9"/>
      <c r="X58" s="3">
        <v>56967000</v>
      </c>
      <c r="Y58" s="3" t="s">
        <v>254</v>
      </c>
      <c r="Z58" s="4">
        <v>26.605799999999999</v>
      </c>
      <c r="AA58" s="4">
        <v>17.503815789473684</v>
      </c>
      <c r="AB58" s="4">
        <v>7.56</v>
      </c>
      <c r="AC58" s="4">
        <v>8.4600000000000009</v>
      </c>
      <c r="AD58" s="4">
        <v>5.07</v>
      </c>
      <c r="AF58">
        <v>5.0649999999999995</v>
      </c>
    </row>
    <row r="59" spans="2:33" ht="45" x14ac:dyDescent="0.25">
      <c r="B59" s="3">
        <v>56974000</v>
      </c>
      <c r="C59" s="3" t="s">
        <v>258</v>
      </c>
      <c r="D59" s="3" t="s">
        <v>250</v>
      </c>
      <c r="E59" s="3" t="s">
        <v>342</v>
      </c>
      <c r="F59" s="3" t="s">
        <v>259</v>
      </c>
      <c r="G59" s="3" t="s">
        <v>16</v>
      </c>
      <c r="H59" s="3" t="s">
        <v>16</v>
      </c>
      <c r="I59" s="3" t="s">
        <v>127</v>
      </c>
      <c r="J59" s="3" t="s">
        <v>260</v>
      </c>
      <c r="K59" s="3">
        <v>2060</v>
      </c>
      <c r="L59" s="4">
        <v>36.343200000000003</v>
      </c>
      <c r="M59" s="4">
        <v>10.199999999999999</v>
      </c>
      <c r="N59" s="3">
        <v>365</v>
      </c>
      <c r="O59" s="5">
        <v>17.642330097087381</v>
      </c>
      <c r="P59">
        <v>0.28065772964405994</v>
      </c>
      <c r="Q59" s="4">
        <v>6.06</v>
      </c>
      <c r="R59" s="4">
        <v>12.9</v>
      </c>
      <c r="S59" s="9"/>
      <c r="T59" s="9"/>
      <c r="U59" s="9"/>
      <c r="V59" s="9"/>
      <c r="X59" s="3">
        <v>56974000</v>
      </c>
      <c r="Y59" s="3" t="s">
        <v>258</v>
      </c>
      <c r="Z59" s="4">
        <v>36.343200000000003</v>
      </c>
      <c r="AA59" s="4">
        <v>17.642330097087381</v>
      </c>
      <c r="AB59" s="4">
        <v>10.199999999999999</v>
      </c>
      <c r="AC59" s="4">
        <v>12.9</v>
      </c>
      <c r="AD59" s="4">
        <v>6.06</v>
      </c>
      <c r="AF59" t="s">
        <v>28</v>
      </c>
    </row>
    <row r="60" spans="2:33" ht="45" x14ac:dyDescent="0.25">
      <c r="B60" s="3">
        <v>56976000</v>
      </c>
      <c r="C60" s="3" t="s">
        <v>261</v>
      </c>
      <c r="D60" s="3" t="s">
        <v>250</v>
      </c>
      <c r="E60" s="3" t="s">
        <v>342</v>
      </c>
      <c r="F60" s="3" t="s">
        <v>259</v>
      </c>
      <c r="G60" s="3" t="s">
        <v>16</v>
      </c>
      <c r="H60" s="3" t="s">
        <v>17</v>
      </c>
      <c r="I60" s="3" t="s">
        <v>262</v>
      </c>
      <c r="J60" s="3" t="s">
        <v>263</v>
      </c>
      <c r="K60" s="3">
        <v>2260</v>
      </c>
      <c r="L60" s="4">
        <v>39.96</v>
      </c>
      <c r="M60" s="4">
        <v>10.8</v>
      </c>
      <c r="N60" s="3" t="s">
        <v>28</v>
      </c>
      <c r="O60" s="5">
        <v>17.681415929203538</v>
      </c>
      <c r="P60">
        <v>0.27027027027027029</v>
      </c>
      <c r="Q60" s="4">
        <v>7.72</v>
      </c>
      <c r="R60" s="4">
        <v>12.36</v>
      </c>
      <c r="S60" s="9"/>
      <c r="T60" s="9"/>
      <c r="U60" s="9"/>
      <c r="V60" s="9"/>
      <c r="X60" s="3">
        <v>56976000</v>
      </c>
      <c r="Y60" s="3" t="s">
        <v>261</v>
      </c>
      <c r="Z60" s="4">
        <v>39.96</v>
      </c>
      <c r="AA60" s="4">
        <v>17.681415929203538</v>
      </c>
      <c r="AB60" s="4">
        <v>10.8</v>
      </c>
      <c r="AC60" s="4">
        <v>12.36</v>
      </c>
      <c r="AD60" s="4">
        <v>7.72</v>
      </c>
      <c r="AF60">
        <v>7.7155813953488375</v>
      </c>
      <c r="AG60" s="7" t="s">
        <v>345</v>
      </c>
    </row>
    <row r="61" spans="2:33" ht="75" x14ac:dyDescent="0.25">
      <c r="B61" s="3">
        <v>56978000</v>
      </c>
      <c r="C61" s="3" t="s">
        <v>264</v>
      </c>
      <c r="D61" s="3" t="s">
        <v>250</v>
      </c>
      <c r="E61" s="3" t="s">
        <v>342</v>
      </c>
      <c r="F61" s="3" t="s">
        <v>259</v>
      </c>
      <c r="G61" s="3" t="s">
        <v>16</v>
      </c>
      <c r="H61" s="3" t="s">
        <v>17</v>
      </c>
      <c r="I61" s="3" t="s">
        <v>265</v>
      </c>
      <c r="J61" s="3" t="s">
        <v>266</v>
      </c>
      <c r="K61" s="3">
        <v>2350</v>
      </c>
      <c r="L61" s="4">
        <v>40.786000000000001</v>
      </c>
      <c r="M61" s="4">
        <v>11.5</v>
      </c>
      <c r="N61" s="3">
        <v>290</v>
      </c>
      <c r="O61" s="5">
        <v>17.355744680851064</v>
      </c>
      <c r="P61">
        <v>0.28195949590545777</v>
      </c>
      <c r="Q61" s="4">
        <v>7.88</v>
      </c>
      <c r="R61" s="4">
        <v>14.1</v>
      </c>
      <c r="S61" s="9"/>
      <c r="T61" s="9"/>
      <c r="U61" s="9"/>
      <c r="V61" s="9"/>
      <c r="X61" s="3">
        <v>56978000</v>
      </c>
      <c r="Y61" s="3" t="s">
        <v>264</v>
      </c>
      <c r="Z61" s="4">
        <v>40.786000000000001</v>
      </c>
      <c r="AA61" s="4">
        <v>17.355744680851064</v>
      </c>
      <c r="AB61" s="4">
        <v>11.5</v>
      </c>
      <c r="AC61" s="4">
        <v>14.1</v>
      </c>
      <c r="AD61" s="4">
        <v>7.88</v>
      </c>
      <c r="AF61">
        <v>7.8872727272727277</v>
      </c>
    </row>
    <row r="62" spans="2:33" ht="60" x14ac:dyDescent="0.25">
      <c r="B62" s="3">
        <v>56986000</v>
      </c>
      <c r="C62" s="3" t="s">
        <v>271</v>
      </c>
      <c r="D62" s="3" t="s">
        <v>272</v>
      </c>
      <c r="E62" s="3" t="s">
        <v>342</v>
      </c>
      <c r="F62" s="3" t="s">
        <v>259</v>
      </c>
      <c r="G62" s="3" t="s">
        <v>16</v>
      </c>
      <c r="H62" s="3" t="s">
        <v>16</v>
      </c>
      <c r="I62" s="3" t="s">
        <v>273</v>
      </c>
      <c r="J62" s="3" t="s">
        <v>274</v>
      </c>
      <c r="K62" s="3">
        <v>335</v>
      </c>
      <c r="L62" s="4">
        <v>5.4951400000000001</v>
      </c>
      <c r="M62" s="4">
        <v>1.79</v>
      </c>
      <c r="N62" s="3" t="s">
        <v>28</v>
      </c>
      <c r="O62" s="5">
        <v>16.403402985074628</v>
      </c>
      <c r="P62">
        <v>0.32574238326958005</v>
      </c>
      <c r="Q62" s="4">
        <v>1.45</v>
      </c>
      <c r="R62" s="4">
        <v>2.15</v>
      </c>
      <c r="S62" s="9"/>
      <c r="T62" s="9"/>
      <c r="U62" s="9"/>
      <c r="V62" s="9"/>
      <c r="X62" s="3">
        <v>56986000</v>
      </c>
      <c r="Y62" s="3" t="s">
        <v>271</v>
      </c>
      <c r="Z62" s="4">
        <v>5.4951400000000001</v>
      </c>
      <c r="AA62" s="4">
        <v>16.403402985074628</v>
      </c>
      <c r="AB62" s="4">
        <v>1.79</v>
      </c>
      <c r="AC62" s="4">
        <v>2.15</v>
      </c>
      <c r="AD62" s="4">
        <v>1.45</v>
      </c>
      <c r="AF62" t="s">
        <v>28</v>
      </c>
    </row>
    <row r="63" spans="2:33" x14ac:dyDescent="0.25">
      <c r="B63" s="3">
        <v>56988500</v>
      </c>
      <c r="C63" s="3" t="s">
        <v>259</v>
      </c>
      <c r="D63" s="3" t="s">
        <v>269</v>
      </c>
      <c r="E63" s="3" t="s">
        <v>342</v>
      </c>
      <c r="F63" s="3" t="s">
        <v>259</v>
      </c>
      <c r="G63" s="3" t="s">
        <v>16</v>
      </c>
      <c r="H63" s="3" t="s">
        <v>17</v>
      </c>
      <c r="I63" s="3" t="s">
        <v>276</v>
      </c>
      <c r="J63" s="3" t="s">
        <v>277</v>
      </c>
      <c r="K63" s="3">
        <v>1410</v>
      </c>
      <c r="L63" s="4">
        <v>21.556999999999999</v>
      </c>
      <c r="M63" s="4">
        <v>7.04</v>
      </c>
      <c r="N63" s="3">
        <v>180</v>
      </c>
      <c r="O63" s="5">
        <v>15.288652482269503</v>
      </c>
      <c r="P63">
        <v>0.3265760541819363</v>
      </c>
      <c r="Q63" s="4">
        <v>5.38</v>
      </c>
      <c r="R63" s="4">
        <v>8.09</v>
      </c>
      <c r="S63" s="9"/>
      <c r="T63" s="9"/>
      <c r="U63" s="9"/>
      <c r="V63" s="9"/>
      <c r="X63" s="3">
        <v>56988500</v>
      </c>
      <c r="Y63" s="3" t="s">
        <v>259</v>
      </c>
      <c r="Z63" s="4">
        <v>21.556999999999999</v>
      </c>
      <c r="AA63" s="4">
        <v>15.288652482269503</v>
      </c>
      <c r="AB63" s="4">
        <v>7.04</v>
      </c>
      <c r="AC63" s="4">
        <v>8.09</v>
      </c>
      <c r="AD63" s="4">
        <v>5.38</v>
      </c>
      <c r="AF63" t="s">
        <v>28</v>
      </c>
    </row>
    <row r="64" spans="2:33" x14ac:dyDescent="0.25">
      <c r="B64" s="3">
        <v>56989000</v>
      </c>
      <c r="C64" s="3" t="s">
        <v>278</v>
      </c>
      <c r="D64" s="3" t="s">
        <v>279</v>
      </c>
      <c r="E64" s="3" t="s">
        <v>342</v>
      </c>
      <c r="F64" s="3" t="s">
        <v>278</v>
      </c>
      <c r="G64" s="3" t="s">
        <v>16</v>
      </c>
      <c r="H64" s="3" t="s">
        <v>16</v>
      </c>
      <c r="I64" s="3" t="s">
        <v>280</v>
      </c>
      <c r="J64" s="3" t="s">
        <v>281</v>
      </c>
      <c r="K64" s="3">
        <v>1180</v>
      </c>
      <c r="L64" s="4">
        <v>11.7707</v>
      </c>
      <c r="M64" s="4">
        <v>3.52</v>
      </c>
      <c r="N64" s="3" t="s">
        <v>28</v>
      </c>
      <c r="O64" s="5">
        <v>9.9751694915254223</v>
      </c>
      <c r="P64">
        <v>0.29904763522985039</v>
      </c>
      <c r="Q64" s="4">
        <v>2.38</v>
      </c>
      <c r="R64" s="4">
        <v>4.03</v>
      </c>
      <c r="S64" s="9"/>
      <c r="T64" s="9"/>
      <c r="U64" s="9"/>
      <c r="V64" s="9"/>
      <c r="X64" s="3">
        <v>56989000</v>
      </c>
      <c r="Y64" s="3" t="s">
        <v>278</v>
      </c>
      <c r="Z64" s="4">
        <v>11.7707</v>
      </c>
      <c r="AA64" s="4">
        <v>9.9751694915254223</v>
      </c>
      <c r="AB64" s="4">
        <v>3.52</v>
      </c>
      <c r="AC64" s="4">
        <v>4.03</v>
      </c>
      <c r="AD64" s="4">
        <v>2.38</v>
      </c>
      <c r="AF64">
        <v>2.3755453181915578</v>
      </c>
    </row>
    <row r="65" spans="2:33" x14ac:dyDescent="0.25">
      <c r="B65" s="3">
        <v>56989001</v>
      </c>
      <c r="C65" s="3" t="s">
        <v>278</v>
      </c>
      <c r="D65" s="3" t="s">
        <v>279</v>
      </c>
      <c r="E65" s="3" t="s">
        <v>342</v>
      </c>
      <c r="F65" s="3" t="s">
        <v>278</v>
      </c>
      <c r="G65" s="3" t="s">
        <v>16</v>
      </c>
      <c r="H65" s="3" t="s">
        <v>17</v>
      </c>
      <c r="I65" s="3" t="s">
        <v>282</v>
      </c>
      <c r="J65" s="3" t="s">
        <v>283</v>
      </c>
      <c r="K65" s="3">
        <v>1180</v>
      </c>
      <c r="L65" s="4">
        <v>13.898</v>
      </c>
      <c r="M65" s="4">
        <v>3.51</v>
      </c>
      <c r="N65" s="3">
        <v>250</v>
      </c>
      <c r="O65" s="5">
        <v>11.777966101694915</v>
      </c>
      <c r="P65">
        <v>0.25255432436321773</v>
      </c>
      <c r="Q65" s="4">
        <v>2.5099999999999998</v>
      </c>
      <c r="R65" s="4">
        <v>4.18</v>
      </c>
      <c r="S65" s="9"/>
      <c r="T65" s="9"/>
      <c r="U65" s="9"/>
      <c r="V65" s="9"/>
      <c r="X65" s="3">
        <v>56989001</v>
      </c>
      <c r="Y65" s="3" t="s">
        <v>278</v>
      </c>
      <c r="Z65" s="4">
        <v>13.898</v>
      </c>
      <c r="AA65" s="4">
        <v>11.777966101694915</v>
      </c>
      <c r="AB65" s="4">
        <v>3.51</v>
      </c>
      <c r="AC65" s="4">
        <v>4.18</v>
      </c>
      <c r="AD65" s="4">
        <v>2.5099999999999998</v>
      </c>
      <c r="AF65">
        <v>2.5084858044164036</v>
      </c>
    </row>
    <row r="66" spans="2:33" ht="45" x14ac:dyDescent="0.25">
      <c r="B66" s="3">
        <v>56989400</v>
      </c>
      <c r="C66" s="3" t="s">
        <v>284</v>
      </c>
      <c r="D66" s="3" t="s">
        <v>269</v>
      </c>
      <c r="E66" s="3" t="s">
        <v>342</v>
      </c>
      <c r="F66" s="3" t="s">
        <v>285</v>
      </c>
      <c r="G66" s="3" t="s">
        <v>16</v>
      </c>
      <c r="H66" s="3" t="s">
        <v>17</v>
      </c>
      <c r="I66" s="3" t="s">
        <v>286</v>
      </c>
      <c r="J66" s="3" t="s">
        <v>287</v>
      </c>
      <c r="K66" s="3">
        <v>3190</v>
      </c>
      <c r="L66" s="4">
        <v>38.2988</v>
      </c>
      <c r="M66" s="4">
        <v>10.3</v>
      </c>
      <c r="N66" s="3" t="s">
        <v>28</v>
      </c>
      <c r="O66" s="5">
        <v>12.005893416927901</v>
      </c>
      <c r="P66">
        <v>0.2689379301701359</v>
      </c>
      <c r="Q66" s="4">
        <v>8.01</v>
      </c>
      <c r="R66" s="4">
        <v>12.4</v>
      </c>
      <c r="S66" s="9"/>
      <c r="T66" s="9"/>
      <c r="U66" s="9"/>
      <c r="V66" s="9"/>
      <c r="X66" s="3">
        <v>56989400</v>
      </c>
      <c r="Y66" s="3" t="s">
        <v>284</v>
      </c>
      <c r="Z66" s="4">
        <v>38.2988</v>
      </c>
      <c r="AA66" s="4">
        <v>12.005893416927901</v>
      </c>
      <c r="AB66" s="4">
        <v>10.3</v>
      </c>
      <c r="AC66" s="4">
        <v>12.4</v>
      </c>
      <c r="AD66" s="4">
        <v>8.01</v>
      </c>
      <c r="AF66">
        <v>8.0106164383561644</v>
      </c>
    </row>
    <row r="67" spans="2:33" x14ac:dyDescent="0.25">
      <c r="B67" s="3">
        <v>56989500</v>
      </c>
      <c r="C67" s="3" t="s">
        <v>288</v>
      </c>
      <c r="D67" s="3" t="s">
        <v>269</v>
      </c>
      <c r="E67" s="3" t="s">
        <v>342</v>
      </c>
      <c r="F67" s="3" t="s">
        <v>285</v>
      </c>
      <c r="G67" s="3" t="s">
        <v>16</v>
      </c>
      <c r="H67" s="3" t="s">
        <v>16</v>
      </c>
      <c r="I67" s="3" t="s">
        <v>156</v>
      </c>
      <c r="J67" s="3" t="s">
        <v>241</v>
      </c>
      <c r="K67" s="3">
        <v>3470</v>
      </c>
      <c r="L67" s="4">
        <v>37.729999999999997</v>
      </c>
      <c r="M67" s="4">
        <v>12</v>
      </c>
      <c r="N67" s="3">
        <v>140</v>
      </c>
      <c r="O67" s="5">
        <v>10.873198847262248</v>
      </c>
      <c r="P67">
        <v>0.31804929764113438</v>
      </c>
      <c r="Q67" s="4">
        <v>8.68</v>
      </c>
      <c r="R67" s="4">
        <v>13.7</v>
      </c>
      <c r="S67" s="9"/>
      <c r="T67" s="9"/>
      <c r="U67" s="9"/>
      <c r="V67" s="9"/>
      <c r="X67" s="3">
        <v>56989500</v>
      </c>
      <c r="Y67" s="3" t="s">
        <v>288</v>
      </c>
      <c r="Z67" s="4">
        <v>37.729999999999997</v>
      </c>
      <c r="AA67" s="4">
        <v>10.873198847262248</v>
      </c>
      <c r="AB67" s="4">
        <v>12</v>
      </c>
      <c r="AC67" s="4">
        <v>13.7</v>
      </c>
      <c r="AD67" s="4">
        <v>8.68</v>
      </c>
      <c r="AF67">
        <v>8.6825581395348834</v>
      </c>
      <c r="AG67" s="7" t="s">
        <v>345</v>
      </c>
    </row>
    <row r="68" spans="2:33" ht="75" x14ac:dyDescent="0.25">
      <c r="B68" s="3">
        <v>56990000</v>
      </c>
      <c r="C68" s="3" t="s">
        <v>289</v>
      </c>
      <c r="D68" s="3" t="s">
        <v>250</v>
      </c>
      <c r="E68" s="3" t="s">
        <v>342</v>
      </c>
      <c r="F68" s="3" t="s">
        <v>290</v>
      </c>
      <c r="G68" s="3" t="s">
        <v>16</v>
      </c>
      <c r="H68" s="3" t="s">
        <v>17</v>
      </c>
      <c r="I68" s="3" t="s">
        <v>291</v>
      </c>
      <c r="J68" s="3" t="s">
        <v>292</v>
      </c>
      <c r="K68" s="3">
        <v>8720</v>
      </c>
      <c r="L68" s="4">
        <v>94.75</v>
      </c>
      <c r="M68" s="4">
        <v>29.45</v>
      </c>
      <c r="N68" s="3" t="s">
        <v>28</v>
      </c>
      <c r="O68" s="5">
        <v>10.865825688073395</v>
      </c>
      <c r="P68">
        <v>0.31081794195250662</v>
      </c>
      <c r="Q68" s="4">
        <v>20.38</v>
      </c>
      <c r="R68" s="4">
        <v>35.200000000000003</v>
      </c>
      <c r="S68" s="9"/>
      <c r="T68" s="9"/>
      <c r="U68" s="9"/>
      <c r="V68" s="9"/>
      <c r="X68" s="3">
        <v>56990000</v>
      </c>
      <c r="Y68" s="3" t="s">
        <v>289</v>
      </c>
      <c r="Z68" s="4">
        <v>94.75</v>
      </c>
      <c r="AA68" s="4">
        <v>10.865825688073395</v>
      </c>
      <c r="AB68" s="4">
        <v>29.45</v>
      </c>
      <c r="AC68" s="4">
        <v>35.200000000000003</v>
      </c>
      <c r="AD68" s="4">
        <v>20.38</v>
      </c>
      <c r="AF68">
        <v>20.385228758169934</v>
      </c>
      <c r="AG68" s="7" t="s">
        <v>345</v>
      </c>
    </row>
    <row r="69" spans="2:33" ht="60" x14ac:dyDescent="0.25">
      <c r="B69" s="3">
        <v>56990990</v>
      </c>
      <c r="C69" s="3" t="s">
        <v>294</v>
      </c>
      <c r="D69" s="3" t="s">
        <v>295</v>
      </c>
      <c r="E69" s="3" t="s">
        <v>343</v>
      </c>
      <c r="F69" s="3" t="s">
        <v>296</v>
      </c>
      <c r="G69" s="3" t="s">
        <v>16</v>
      </c>
      <c r="H69" s="3" t="s">
        <v>17</v>
      </c>
      <c r="I69" s="3" t="s">
        <v>297</v>
      </c>
      <c r="J69" s="3" t="s">
        <v>298</v>
      </c>
      <c r="K69" s="3">
        <v>435</v>
      </c>
      <c r="L69" s="4">
        <v>7.31602</v>
      </c>
      <c r="M69" s="4">
        <v>1.6</v>
      </c>
      <c r="N69" s="3">
        <v>350</v>
      </c>
      <c r="O69" s="5">
        <v>16.818436781609194</v>
      </c>
      <c r="P69">
        <v>0.21869814461961559</v>
      </c>
      <c r="Q69" s="4">
        <v>1.08</v>
      </c>
      <c r="R69" s="4">
        <v>2.16</v>
      </c>
      <c r="S69" s="9"/>
      <c r="T69" s="9"/>
      <c r="U69" s="9"/>
      <c r="V69" s="9"/>
      <c r="X69" s="3">
        <v>56990990</v>
      </c>
      <c r="Y69" s="3" t="s">
        <v>294</v>
      </c>
      <c r="Z69" s="4">
        <v>7.31602</v>
      </c>
      <c r="AA69" s="4">
        <v>16.818436781609194</v>
      </c>
      <c r="AB69" s="4">
        <v>1.6</v>
      </c>
      <c r="AC69" s="4">
        <v>2.16</v>
      </c>
      <c r="AD69" s="4">
        <v>1.08</v>
      </c>
      <c r="AF69" t="s">
        <v>28</v>
      </c>
    </row>
    <row r="70" spans="2:33" ht="30" x14ac:dyDescent="0.25">
      <c r="B70" s="3">
        <v>56991500</v>
      </c>
      <c r="C70" s="3" t="s">
        <v>300</v>
      </c>
      <c r="D70" s="3" t="s">
        <v>295</v>
      </c>
      <c r="E70" s="3" t="s">
        <v>343</v>
      </c>
      <c r="F70" s="3" t="s">
        <v>300</v>
      </c>
      <c r="G70" s="3" t="s">
        <v>16</v>
      </c>
      <c r="H70" s="3" t="s">
        <v>17</v>
      </c>
      <c r="I70" s="3" t="s">
        <v>301</v>
      </c>
      <c r="J70" s="3" t="s">
        <v>302</v>
      </c>
      <c r="K70" s="3">
        <v>1330</v>
      </c>
      <c r="L70" s="4">
        <v>16.906500000000001</v>
      </c>
      <c r="M70" s="4">
        <v>5.41</v>
      </c>
      <c r="N70" s="3">
        <v>164</v>
      </c>
      <c r="O70" s="5">
        <v>12.711654135338346</v>
      </c>
      <c r="P70">
        <v>0.3199952680921539</v>
      </c>
      <c r="Q70" s="4">
        <v>3.99</v>
      </c>
      <c r="R70" s="4">
        <v>6.22</v>
      </c>
      <c r="S70" s="9"/>
      <c r="T70" s="9"/>
      <c r="U70" s="9"/>
      <c r="V70" s="9"/>
      <c r="X70" s="3">
        <v>56991500</v>
      </c>
      <c r="Y70" s="3" t="s">
        <v>300</v>
      </c>
      <c r="Z70" s="4">
        <v>16.906500000000001</v>
      </c>
      <c r="AA70" s="4">
        <v>12.711654135338346</v>
      </c>
      <c r="AB70" s="4">
        <v>5.41</v>
      </c>
      <c r="AC70" s="4">
        <v>6.22</v>
      </c>
      <c r="AD70" s="4">
        <v>3.99</v>
      </c>
      <c r="AF70">
        <v>3.9920930232558138</v>
      </c>
    </row>
    <row r="71" spans="2:33" ht="30" x14ac:dyDescent="0.25">
      <c r="B71" s="3">
        <v>56992000</v>
      </c>
      <c r="C71" s="3" t="s">
        <v>303</v>
      </c>
      <c r="D71" s="3" t="s">
        <v>295</v>
      </c>
      <c r="E71" s="3" t="s">
        <v>343</v>
      </c>
      <c r="F71" s="3" t="s">
        <v>303</v>
      </c>
      <c r="G71" s="3" t="s">
        <v>16</v>
      </c>
      <c r="H71" s="3" t="s">
        <v>17</v>
      </c>
      <c r="I71" s="3" t="s">
        <v>304</v>
      </c>
      <c r="J71" s="3" t="s">
        <v>305</v>
      </c>
      <c r="K71" s="3">
        <v>2130</v>
      </c>
      <c r="L71" s="4">
        <v>22.843800000000002</v>
      </c>
      <c r="M71" s="4">
        <v>5.98</v>
      </c>
      <c r="N71" s="3">
        <v>70</v>
      </c>
      <c r="O71" s="5">
        <v>10.724788732394368</v>
      </c>
      <c r="P71">
        <v>0.26177781279822099</v>
      </c>
      <c r="Q71" s="4">
        <v>4.84</v>
      </c>
      <c r="R71" s="4">
        <v>7.06</v>
      </c>
      <c r="S71" s="9"/>
      <c r="T71" s="9"/>
      <c r="U71" s="9"/>
      <c r="V71" s="9"/>
      <c r="X71" s="3">
        <v>56992000</v>
      </c>
      <c r="Y71" s="3" t="s">
        <v>303</v>
      </c>
      <c r="Z71" s="4">
        <v>22.843800000000002</v>
      </c>
      <c r="AA71" s="4">
        <v>10.724788732394368</v>
      </c>
      <c r="AB71" s="4">
        <v>5.98</v>
      </c>
      <c r="AC71" s="4">
        <v>7.06</v>
      </c>
      <c r="AD71" s="4">
        <v>4.84</v>
      </c>
      <c r="AF71">
        <v>4.8428342245989304</v>
      </c>
    </row>
    <row r="72" spans="2:33" ht="30" x14ac:dyDescent="0.25">
      <c r="B72" s="3">
        <v>56993600</v>
      </c>
      <c r="C72" s="3" t="s">
        <v>312</v>
      </c>
      <c r="D72" s="3" t="s">
        <v>308</v>
      </c>
      <c r="E72" s="3" t="s">
        <v>343</v>
      </c>
      <c r="F72" s="3" t="s">
        <v>311</v>
      </c>
      <c r="G72" s="3" t="s">
        <v>16</v>
      </c>
      <c r="H72" s="3" t="s">
        <v>16</v>
      </c>
      <c r="I72" s="3" t="s">
        <v>313</v>
      </c>
      <c r="J72" s="3" t="s">
        <v>314</v>
      </c>
      <c r="K72" s="3">
        <v>897</v>
      </c>
      <c r="L72" s="4">
        <v>7.6620600000000003</v>
      </c>
      <c r="M72" s="4">
        <v>1.47</v>
      </c>
      <c r="N72" s="3" t="s">
        <v>28</v>
      </c>
      <c r="O72" s="5">
        <v>8.5418729096989967</v>
      </c>
      <c r="P72">
        <v>0.19185440991065064</v>
      </c>
      <c r="Q72" s="4">
        <v>1.1100000000000001</v>
      </c>
      <c r="R72" s="4">
        <v>1.82</v>
      </c>
      <c r="S72" s="9"/>
      <c r="T72" s="9"/>
      <c r="U72" s="9"/>
      <c r="V72" s="9"/>
      <c r="X72" s="3">
        <v>56993600</v>
      </c>
      <c r="Y72" s="3" t="s">
        <v>312</v>
      </c>
      <c r="Z72" s="4">
        <v>7.6620600000000003</v>
      </c>
      <c r="AA72" s="4">
        <v>8.5418729096989967</v>
      </c>
      <c r="AB72" s="4">
        <v>1.47</v>
      </c>
      <c r="AC72" s="4">
        <v>1.82</v>
      </c>
      <c r="AD72" s="4">
        <v>1.1100000000000001</v>
      </c>
      <c r="AF72">
        <v>1.1096605744125325</v>
      </c>
    </row>
    <row r="73" spans="2:33" ht="60" x14ac:dyDescent="0.25">
      <c r="B73" s="3">
        <v>56994510</v>
      </c>
      <c r="C73" s="3" t="s">
        <v>317</v>
      </c>
      <c r="D73" s="3" t="s">
        <v>99</v>
      </c>
      <c r="E73" s="3" t="s">
        <v>343</v>
      </c>
      <c r="F73" s="3" t="s">
        <v>311</v>
      </c>
      <c r="G73" s="3" t="s">
        <v>16</v>
      </c>
      <c r="H73" s="3" t="s">
        <v>17</v>
      </c>
      <c r="I73" s="3" t="s">
        <v>318</v>
      </c>
      <c r="J73" s="3" t="s">
        <v>319</v>
      </c>
      <c r="K73" s="3">
        <v>76400</v>
      </c>
      <c r="L73" s="4">
        <v>778.47</v>
      </c>
      <c r="M73" s="4">
        <v>212.2</v>
      </c>
      <c r="N73" s="3">
        <v>40</v>
      </c>
      <c r="O73" s="5">
        <v>10.189397905759161</v>
      </c>
      <c r="P73">
        <v>0.27258596991534673</v>
      </c>
      <c r="Q73" s="4">
        <v>128.33000000000001</v>
      </c>
      <c r="R73" s="4">
        <v>261.62</v>
      </c>
      <c r="S73" s="9"/>
      <c r="T73" s="9"/>
      <c r="U73" s="9"/>
      <c r="V73" s="9"/>
      <c r="X73" s="3">
        <v>56994510</v>
      </c>
      <c r="Y73" s="3" t="s">
        <v>317</v>
      </c>
      <c r="Z73" s="4">
        <v>778.47</v>
      </c>
      <c r="AA73" s="4">
        <v>10.189397905759161</v>
      </c>
      <c r="AB73" s="4">
        <v>212.2</v>
      </c>
      <c r="AC73" s="4">
        <v>261.62</v>
      </c>
      <c r="AD73" s="4">
        <v>128.33000000000001</v>
      </c>
      <c r="AF73">
        <v>128.32752997601918</v>
      </c>
    </row>
    <row r="74" spans="2:33" x14ac:dyDescent="0.25">
      <c r="B74" s="3">
        <v>56998000</v>
      </c>
      <c r="C74" s="3" t="s">
        <v>323</v>
      </c>
      <c r="D74" s="3" t="s">
        <v>99</v>
      </c>
      <c r="E74" s="3" t="s">
        <v>343</v>
      </c>
      <c r="F74" s="3" t="s">
        <v>323</v>
      </c>
      <c r="G74" s="3" t="s">
        <v>16</v>
      </c>
      <c r="H74" s="3" t="s">
        <v>16</v>
      </c>
      <c r="I74" s="3" t="s">
        <v>324</v>
      </c>
      <c r="J74" s="3" t="s">
        <v>325</v>
      </c>
      <c r="K74" s="3">
        <v>82100</v>
      </c>
      <c r="L74" s="4">
        <v>982.86</v>
      </c>
      <c r="M74" s="4">
        <v>344.2</v>
      </c>
      <c r="N74" s="3" t="s">
        <v>28</v>
      </c>
      <c r="O74" s="5">
        <v>11.971498172959805</v>
      </c>
      <c r="P74">
        <v>0.35020247034165597</v>
      </c>
      <c r="Q74" s="4">
        <v>275.2</v>
      </c>
      <c r="R74" s="4">
        <v>399.7</v>
      </c>
      <c r="S74" s="9"/>
      <c r="T74" s="9"/>
      <c r="U74" s="9"/>
      <c r="V74" s="9"/>
      <c r="X74" s="3">
        <v>56998000</v>
      </c>
      <c r="Y74" s="3" t="s">
        <v>323</v>
      </c>
      <c r="Z74" s="4">
        <v>982.86</v>
      </c>
      <c r="AA74" s="4">
        <v>11.971498172959805</v>
      </c>
      <c r="AB74" s="4">
        <v>344.2</v>
      </c>
      <c r="AC74" s="4">
        <v>399.7</v>
      </c>
      <c r="AD74" s="4">
        <v>275.2</v>
      </c>
      <c r="AF74">
        <v>275.2</v>
      </c>
    </row>
    <row r="75" spans="2:33" ht="45" x14ac:dyDescent="0.25">
      <c r="B75" s="3">
        <v>56998400</v>
      </c>
      <c r="C75" s="3" t="s">
        <v>326</v>
      </c>
      <c r="D75" s="3" t="s">
        <v>327</v>
      </c>
      <c r="E75" s="3" t="s">
        <v>343</v>
      </c>
      <c r="F75" s="3" t="s">
        <v>328</v>
      </c>
      <c r="G75" s="3" t="s">
        <v>16</v>
      </c>
      <c r="H75" s="3" t="s">
        <v>17</v>
      </c>
      <c r="I75" s="3" t="s">
        <v>329</v>
      </c>
      <c r="J75" s="3" t="s">
        <v>330</v>
      </c>
      <c r="K75" s="3">
        <v>1070</v>
      </c>
      <c r="L75" s="4">
        <v>13.706200000000001</v>
      </c>
      <c r="M75" s="4">
        <v>1.9</v>
      </c>
      <c r="N75" s="3">
        <v>54</v>
      </c>
      <c r="O75" s="5">
        <v>12.809532710280374</v>
      </c>
      <c r="P75">
        <v>0.13862339671097751</v>
      </c>
      <c r="Q75" s="4">
        <v>0.84</v>
      </c>
      <c r="R75" s="4">
        <v>2.73</v>
      </c>
      <c r="S75" s="9"/>
      <c r="T75" s="9"/>
      <c r="U75" s="9"/>
      <c r="V75" s="9"/>
      <c r="X75" s="3">
        <v>56998400</v>
      </c>
      <c r="Y75" s="3" t="s">
        <v>326</v>
      </c>
      <c r="Z75" s="4">
        <v>13.706200000000001</v>
      </c>
      <c r="AA75" s="4">
        <v>12.809532710280374</v>
      </c>
      <c r="AB75" s="4">
        <v>1.9</v>
      </c>
      <c r="AC75" s="4">
        <v>2.73</v>
      </c>
      <c r="AD75" s="4">
        <v>0.84</v>
      </c>
      <c r="AF75">
        <v>0.83819787985865724</v>
      </c>
    </row>
  </sheetData>
  <sortState ref="B4:R75">
    <sortCondition ref="B4"/>
  </sortState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N82"/>
  <sheetViews>
    <sheetView zoomScale="85" zoomScaleNormal="85" workbookViewId="0">
      <pane ySplit="5" topLeftCell="A72" activePane="bottomLeft" state="frozen"/>
      <selection activeCell="C1" sqref="C1"/>
      <selection pane="bottomLeft" activeCell="N80" sqref="N80"/>
    </sheetView>
  </sheetViews>
  <sheetFormatPr defaultRowHeight="15" x14ac:dyDescent="0.25"/>
  <cols>
    <col min="5" max="5" width="16.42578125" customWidth="1"/>
    <col min="6" max="6" width="23.42578125" bestFit="1" customWidth="1"/>
    <col min="7" max="7" width="34.7109375" bestFit="1" customWidth="1"/>
    <col min="8" max="8" width="10.42578125" bestFit="1" customWidth="1"/>
    <col min="9" max="9" width="11.42578125" bestFit="1" customWidth="1"/>
    <col min="10" max="10" width="10.42578125" bestFit="1" customWidth="1"/>
    <col min="11" max="11" width="46.5703125" bestFit="1" customWidth="1"/>
    <col min="12" max="13" width="28.42578125" bestFit="1" customWidth="1"/>
    <col min="14" max="14" width="29" bestFit="1" customWidth="1"/>
  </cols>
  <sheetData>
    <row r="5" spans="4:14" s="19" customFormat="1" ht="30" x14ac:dyDescent="0.25">
      <c r="D5" s="16" t="s">
        <v>0</v>
      </c>
      <c r="E5" s="16" t="s">
        <v>1</v>
      </c>
      <c r="F5" s="16" t="s">
        <v>9</v>
      </c>
      <c r="G5" s="16" t="s">
        <v>10</v>
      </c>
      <c r="H5" s="16" t="s">
        <v>11</v>
      </c>
      <c r="I5" s="16" t="s">
        <v>346</v>
      </c>
      <c r="J5" s="16" t="s">
        <v>344</v>
      </c>
      <c r="K5" s="16" t="s">
        <v>352</v>
      </c>
      <c r="L5" s="16" t="s">
        <v>350</v>
      </c>
      <c r="M5" s="16" t="s">
        <v>351</v>
      </c>
      <c r="N5" s="16" t="s">
        <v>353</v>
      </c>
    </row>
    <row r="6" spans="4:14" ht="30" x14ac:dyDescent="0.25">
      <c r="D6" s="3">
        <v>56010000</v>
      </c>
      <c r="E6" s="3" t="s">
        <v>20</v>
      </c>
      <c r="F6" s="3">
        <v>558</v>
      </c>
      <c r="G6" s="4">
        <v>9.6310199999999995</v>
      </c>
      <c r="H6" s="4">
        <v>1.95</v>
      </c>
      <c r="I6" s="4">
        <v>1.0900000000000001</v>
      </c>
      <c r="J6" s="4">
        <v>2.6</v>
      </c>
      <c r="K6" s="5">
        <v>17.259892473118278</v>
      </c>
      <c r="L6" s="5">
        <v>3.4946236559139785</v>
      </c>
      <c r="M6" s="5">
        <v>4.6594982078853047</v>
      </c>
      <c r="N6" s="5">
        <v>1.9534050179211468</v>
      </c>
    </row>
    <row r="7" spans="4:14" ht="30" x14ac:dyDescent="0.25">
      <c r="D7" s="3">
        <v>56012000</v>
      </c>
      <c r="E7" s="3" t="s">
        <v>24</v>
      </c>
      <c r="F7" s="3">
        <v>161</v>
      </c>
      <c r="G7" s="4">
        <v>2.2170000000000001</v>
      </c>
      <c r="H7" s="4">
        <v>0.78</v>
      </c>
      <c r="I7" s="4"/>
      <c r="J7" s="4">
        <v>0.91</v>
      </c>
      <c r="K7" s="5">
        <v>13.770186335403727</v>
      </c>
      <c r="L7" s="5">
        <v>4.8447204968944098</v>
      </c>
      <c r="M7" s="5">
        <v>5.6521739130434785</v>
      </c>
      <c r="N7" s="5">
        <v>0</v>
      </c>
    </row>
    <row r="8" spans="4:14" x14ac:dyDescent="0.25">
      <c r="D8" s="3">
        <v>56028000</v>
      </c>
      <c r="E8" s="3" t="s">
        <v>29</v>
      </c>
      <c r="F8" s="3">
        <v>1400</v>
      </c>
      <c r="G8" s="4">
        <v>24.160799999999998</v>
      </c>
      <c r="H8" s="4">
        <v>7.98</v>
      </c>
      <c r="I8" s="4">
        <v>5.91</v>
      </c>
      <c r="J8" s="4">
        <v>9.26</v>
      </c>
      <c r="K8" s="5">
        <v>17.257714285714286</v>
      </c>
      <c r="L8" s="5">
        <v>5.7</v>
      </c>
      <c r="M8" s="5">
        <v>6.6142857142857139</v>
      </c>
      <c r="N8" s="5">
        <v>4.2214285714285715</v>
      </c>
    </row>
    <row r="9" spans="4:14" x14ac:dyDescent="0.25">
      <c r="D9" s="3">
        <v>56055000</v>
      </c>
      <c r="E9" s="3" t="s">
        <v>35</v>
      </c>
      <c r="F9" s="3">
        <v>1090</v>
      </c>
      <c r="G9" s="4">
        <v>19.324999999999999</v>
      </c>
      <c r="H9" s="4">
        <v>7.02</v>
      </c>
      <c r="I9" s="4">
        <v>5.41</v>
      </c>
      <c r="J9" s="4">
        <v>8.1</v>
      </c>
      <c r="K9" s="5">
        <v>17.729357798165136</v>
      </c>
      <c r="L9" s="5">
        <v>6.4403669724770642</v>
      </c>
      <c r="M9" s="5">
        <v>7.431192660550459</v>
      </c>
      <c r="N9" s="5">
        <v>4.9633027522935782</v>
      </c>
    </row>
    <row r="10" spans="4:14" ht="30" x14ac:dyDescent="0.25">
      <c r="D10" s="3">
        <v>56065000</v>
      </c>
      <c r="E10" s="3" t="s">
        <v>39</v>
      </c>
      <c r="F10" s="3">
        <v>297</v>
      </c>
      <c r="G10" s="4">
        <v>5.5639399999999997</v>
      </c>
      <c r="H10" s="4">
        <v>1.68</v>
      </c>
      <c r="I10" s="4">
        <v>1.3049999999999999</v>
      </c>
      <c r="J10" s="4">
        <v>2.14</v>
      </c>
      <c r="K10" s="5">
        <v>18.733804713804712</v>
      </c>
      <c r="L10" s="5">
        <v>5.6565656565656566</v>
      </c>
      <c r="M10" s="5">
        <v>7.205387205387205</v>
      </c>
      <c r="N10" s="5">
        <v>4.3939393939393936</v>
      </c>
    </row>
    <row r="11" spans="4:14" x14ac:dyDescent="0.25">
      <c r="D11" s="3">
        <v>56075000</v>
      </c>
      <c r="E11" s="3" t="s">
        <v>43</v>
      </c>
      <c r="F11" s="3">
        <v>4260</v>
      </c>
      <c r="G11" s="4">
        <v>73.436199999999999</v>
      </c>
      <c r="H11" s="4">
        <v>27</v>
      </c>
      <c r="I11" s="4">
        <v>20.78</v>
      </c>
      <c r="J11" s="4">
        <v>31.5</v>
      </c>
      <c r="K11" s="5">
        <v>17.238544600938965</v>
      </c>
      <c r="L11" s="5">
        <v>6.3380281690140849</v>
      </c>
      <c r="M11" s="5">
        <v>7.394366197183099</v>
      </c>
      <c r="N11" s="5">
        <v>4.8779342723004691</v>
      </c>
    </row>
    <row r="12" spans="4:14" ht="30" x14ac:dyDescent="0.25">
      <c r="D12" s="3">
        <v>56090000</v>
      </c>
      <c r="E12" s="3" t="s">
        <v>47</v>
      </c>
      <c r="F12" s="3">
        <v>328</v>
      </c>
      <c r="G12" s="4">
        <v>4.1883999999999997</v>
      </c>
      <c r="H12" s="4">
        <v>1.86</v>
      </c>
      <c r="I12" s="4">
        <v>1.56</v>
      </c>
      <c r="J12" s="4">
        <v>2.02</v>
      </c>
      <c r="K12" s="5">
        <v>12.769512195121949</v>
      </c>
      <c r="L12" s="5">
        <v>5.6707317073170733</v>
      </c>
      <c r="M12" s="5">
        <v>6.1585365853658534</v>
      </c>
      <c r="N12" s="5">
        <v>4.7560975609756095</v>
      </c>
    </row>
    <row r="13" spans="4:14" x14ac:dyDescent="0.25">
      <c r="D13" s="3">
        <v>56110000</v>
      </c>
      <c r="E13" s="3" t="s">
        <v>52</v>
      </c>
      <c r="F13" s="3">
        <v>6210</v>
      </c>
      <c r="G13" s="4">
        <v>99.384</v>
      </c>
      <c r="H13" s="4">
        <v>38.6</v>
      </c>
      <c r="I13" s="4">
        <v>27.63</v>
      </c>
      <c r="J13" s="4">
        <v>43.72</v>
      </c>
      <c r="K13" s="5">
        <v>16.003864734299516</v>
      </c>
      <c r="L13" s="5">
        <v>6.2157809983896941</v>
      </c>
      <c r="M13" s="5">
        <v>7.0402576489533013</v>
      </c>
      <c r="N13" s="5">
        <v>4.4492753623188408</v>
      </c>
    </row>
    <row r="14" spans="4:14" ht="30" x14ac:dyDescent="0.25">
      <c r="D14" s="3">
        <v>56110005</v>
      </c>
      <c r="E14" s="3" t="s">
        <v>56</v>
      </c>
      <c r="F14" s="3">
        <v>6230</v>
      </c>
      <c r="G14" s="4">
        <v>96.820099999999996</v>
      </c>
      <c r="H14" s="4">
        <v>32.28</v>
      </c>
      <c r="I14" s="4">
        <v>28.68</v>
      </c>
      <c r="J14" s="4">
        <v>38.159999999999997</v>
      </c>
      <c r="K14" s="5">
        <v>15.540947030497591</v>
      </c>
      <c r="L14" s="5">
        <v>5.1813804173354736</v>
      </c>
      <c r="M14" s="5">
        <v>6.1252006420545744</v>
      </c>
      <c r="N14" s="5">
        <v>4.6035313001605136</v>
      </c>
    </row>
    <row r="15" spans="4:14" ht="30" x14ac:dyDescent="0.25">
      <c r="D15" s="3">
        <v>56145000</v>
      </c>
      <c r="E15" s="3" t="s">
        <v>61</v>
      </c>
      <c r="F15" s="3">
        <v>138</v>
      </c>
      <c r="G15" s="4">
        <v>4.7194399999999996</v>
      </c>
      <c r="H15" s="4">
        <v>0.6</v>
      </c>
      <c r="I15" s="4">
        <v>0.48</v>
      </c>
      <c r="J15" s="4">
        <v>0.75</v>
      </c>
      <c r="K15" s="5">
        <v>34.198840579710144</v>
      </c>
      <c r="L15" s="5">
        <v>4.3478260869565215</v>
      </c>
      <c r="M15" s="5">
        <v>5.4347826086956523</v>
      </c>
      <c r="N15" s="5">
        <v>3.4782608695652173</v>
      </c>
    </row>
    <row r="16" spans="4:14" x14ac:dyDescent="0.25">
      <c r="D16" s="3">
        <v>56182000</v>
      </c>
      <c r="E16" s="3" t="s">
        <v>69</v>
      </c>
      <c r="F16" s="3">
        <v>48</v>
      </c>
      <c r="G16" s="4">
        <v>0.91058700000000004</v>
      </c>
      <c r="H16" s="4">
        <v>0.35</v>
      </c>
      <c r="I16" s="4">
        <v>0.33</v>
      </c>
      <c r="J16" s="4">
        <v>0.39</v>
      </c>
      <c r="K16" s="5">
        <v>18.9705625</v>
      </c>
      <c r="L16" s="5">
        <v>7.291666666666667</v>
      </c>
      <c r="M16" s="5">
        <v>8.125</v>
      </c>
      <c r="N16" s="5">
        <v>6.875</v>
      </c>
    </row>
    <row r="17" spans="4:14" ht="30" x14ac:dyDescent="0.25">
      <c r="D17" s="3">
        <v>56240000</v>
      </c>
      <c r="E17" s="3" t="s">
        <v>71</v>
      </c>
      <c r="F17" s="3">
        <v>855</v>
      </c>
      <c r="G17" s="4">
        <v>19.581499999999998</v>
      </c>
      <c r="H17" s="4">
        <v>7.22</v>
      </c>
      <c r="I17" s="4">
        <v>5.07</v>
      </c>
      <c r="J17" s="4">
        <v>8.2799999999999994</v>
      </c>
      <c r="K17" s="5">
        <v>22.90233918128655</v>
      </c>
      <c r="L17" s="5">
        <v>8.4444444444444446</v>
      </c>
      <c r="M17" s="5">
        <v>9.6842105263157894</v>
      </c>
      <c r="N17" s="5">
        <v>5.9298245614035086</v>
      </c>
    </row>
    <row r="18" spans="4:14" x14ac:dyDescent="0.25">
      <c r="D18" s="3">
        <v>56335000</v>
      </c>
      <c r="E18" s="3" t="s">
        <v>75</v>
      </c>
      <c r="F18" s="3">
        <v>1330</v>
      </c>
      <c r="G18" s="4">
        <v>31.5168</v>
      </c>
      <c r="H18" s="4">
        <v>12.6</v>
      </c>
      <c r="I18" s="4">
        <v>9.6</v>
      </c>
      <c r="J18" s="4">
        <v>14.6</v>
      </c>
      <c r="K18" s="5">
        <v>23.696842105263158</v>
      </c>
      <c r="L18" s="5">
        <v>9.473684210526315</v>
      </c>
      <c r="M18" s="5">
        <v>10.977443609022556</v>
      </c>
      <c r="N18" s="5">
        <v>7.2180451127819545</v>
      </c>
    </row>
    <row r="19" spans="4:14" ht="30" x14ac:dyDescent="0.25">
      <c r="D19" s="3">
        <v>56335001</v>
      </c>
      <c r="E19" s="3" t="s">
        <v>78</v>
      </c>
      <c r="F19" s="3">
        <v>1370</v>
      </c>
      <c r="G19" s="4">
        <v>30.470099999999999</v>
      </c>
      <c r="H19" s="4">
        <v>13.5</v>
      </c>
      <c r="I19" s="4">
        <v>11.16</v>
      </c>
      <c r="J19" s="4">
        <v>14.7</v>
      </c>
      <c r="K19" s="5">
        <v>22.240948905109487</v>
      </c>
      <c r="L19" s="5">
        <v>9.8540145985401466</v>
      </c>
      <c r="M19" s="5">
        <v>10.729927007299271</v>
      </c>
      <c r="N19" s="5">
        <v>8.1459854014598534</v>
      </c>
    </row>
    <row r="20" spans="4:14" ht="30" x14ac:dyDescent="0.25">
      <c r="D20" s="3">
        <v>56337000</v>
      </c>
      <c r="E20" s="3" t="s">
        <v>82</v>
      </c>
      <c r="F20" s="3">
        <v>529</v>
      </c>
      <c r="G20" s="4">
        <v>12.837300000000001</v>
      </c>
      <c r="H20" s="4">
        <v>5.48</v>
      </c>
      <c r="I20" s="4">
        <v>4.8099999999999996</v>
      </c>
      <c r="J20" s="4">
        <v>6.11</v>
      </c>
      <c r="K20" s="5">
        <v>24.267107750472594</v>
      </c>
      <c r="L20" s="5">
        <v>10.359168241965973</v>
      </c>
      <c r="M20" s="5">
        <v>11.550094517958412</v>
      </c>
      <c r="N20" s="5">
        <v>9.0926275992438566</v>
      </c>
    </row>
    <row r="21" spans="4:14" ht="30" x14ac:dyDescent="0.25">
      <c r="D21" s="3">
        <v>56385000</v>
      </c>
      <c r="E21" s="3" t="s">
        <v>89</v>
      </c>
      <c r="F21" s="3">
        <v>523</v>
      </c>
      <c r="G21" s="4">
        <v>8.1774699999999996</v>
      </c>
      <c r="H21" s="4">
        <v>2.96</v>
      </c>
      <c r="I21" s="4">
        <v>2.2799999999999998</v>
      </c>
      <c r="J21" s="4">
        <v>3.4</v>
      </c>
      <c r="K21" s="5">
        <v>15.635697896749521</v>
      </c>
      <c r="L21" s="5">
        <v>5.6596558317399621</v>
      </c>
      <c r="M21" s="5">
        <v>6.5009560229445507</v>
      </c>
      <c r="N21" s="5">
        <v>4.359464627151052</v>
      </c>
    </row>
    <row r="22" spans="4:14" x14ac:dyDescent="0.25">
      <c r="D22" s="3">
        <v>56400000</v>
      </c>
      <c r="E22" s="3" t="s">
        <v>93</v>
      </c>
      <c r="F22" s="3">
        <v>1370</v>
      </c>
      <c r="G22" s="4">
        <v>19.243099999999998</v>
      </c>
      <c r="H22" s="4">
        <v>4.0199999999999996</v>
      </c>
      <c r="I22" s="4">
        <v>3.7850000000000001</v>
      </c>
      <c r="J22" s="4">
        <v>5.43</v>
      </c>
      <c r="K22" s="5">
        <v>14.046058394160584</v>
      </c>
      <c r="L22" s="5">
        <v>2.9343065693430654</v>
      </c>
      <c r="M22" s="5">
        <v>3.9635036496350367</v>
      </c>
      <c r="N22" s="5">
        <v>2.7627737226277373</v>
      </c>
    </row>
    <row r="23" spans="4:14" x14ac:dyDescent="0.25">
      <c r="D23" s="3">
        <v>56415000</v>
      </c>
      <c r="E23" s="3" t="s">
        <v>90</v>
      </c>
      <c r="F23" s="3">
        <v>2030</v>
      </c>
      <c r="G23" s="4">
        <v>26.5061</v>
      </c>
      <c r="H23" s="4">
        <v>8.8800000000000008</v>
      </c>
      <c r="I23" s="4">
        <v>6.37</v>
      </c>
      <c r="J23" s="4">
        <v>10.25</v>
      </c>
      <c r="K23" s="5">
        <v>13.057192118226601</v>
      </c>
      <c r="L23" s="5">
        <v>4.374384236453202</v>
      </c>
      <c r="M23" s="5">
        <v>5.0492610837438425</v>
      </c>
      <c r="N23" s="5">
        <v>3.1379310344827585</v>
      </c>
    </row>
    <row r="24" spans="4:14" ht="45" x14ac:dyDescent="0.25">
      <c r="D24" s="3">
        <v>56425000</v>
      </c>
      <c r="E24" s="3" t="s">
        <v>98</v>
      </c>
      <c r="F24" s="3">
        <v>10100</v>
      </c>
      <c r="G24" s="4">
        <v>159.316</v>
      </c>
      <c r="H24" s="4">
        <v>56.51</v>
      </c>
      <c r="I24" s="4">
        <v>42.07</v>
      </c>
      <c r="J24" s="4">
        <v>69.599999999999994</v>
      </c>
      <c r="K24" s="5">
        <v>15.773861386138615</v>
      </c>
      <c r="L24" s="5">
        <v>5.5950495049504951</v>
      </c>
      <c r="M24" s="5">
        <v>6.891089108910891</v>
      </c>
      <c r="N24" s="5">
        <v>4.165346534653465</v>
      </c>
    </row>
    <row r="25" spans="4:14" ht="30" x14ac:dyDescent="0.25">
      <c r="D25" s="3">
        <v>56484998</v>
      </c>
      <c r="E25" s="3" t="s">
        <v>107</v>
      </c>
      <c r="F25" s="3">
        <v>1350</v>
      </c>
      <c r="G25" s="4">
        <v>18.9026</v>
      </c>
      <c r="H25" s="4">
        <v>3.9</v>
      </c>
      <c r="I25" s="4">
        <v>2.52</v>
      </c>
      <c r="J25" s="4">
        <v>5.46</v>
      </c>
      <c r="K25" s="5">
        <v>14.001925925925924</v>
      </c>
      <c r="L25" s="5">
        <v>2.8888888888888888</v>
      </c>
      <c r="M25" s="5">
        <v>4.0444444444444443</v>
      </c>
      <c r="N25" s="5">
        <v>1.8666666666666667</v>
      </c>
    </row>
    <row r="26" spans="4:14" x14ac:dyDescent="0.25">
      <c r="D26" s="3">
        <v>56485000</v>
      </c>
      <c r="E26" s="3" t="s">
        <v>108</v>
      </c>
      <c r="F26" s="3">
        <v>1390</v>
      </c>
      <c r="G26" s="4">
        <v>17.7773</v>
      </c>
      <c r="H26" s="4">
        <v>4.4800000000000004</v>
      </c>
      <c r="I26" s="4">
        <v>3.07</v>
      </c>
      <c r="J26" s="4">
        <v>5.53</v>
      </c>
      <c r="K26" s="5">
        <v>12.789424460431654</v>
      </c>
      <c r="L26" s="5">
        <v>3.2230215827338129</v>
      </c>
      <c r="M26" s="5">
        <v>3.9784172661870505</v>
      </c>
      <c r="N26" s="5">
        <v>2.2086330935251799</v>
      </c>
    </row>
    <row r="27" spans="4:14" ht="45" x14ac:dyDescent="0.25">
      <c r="D27" s="3">
        <v>56510000</v>
      </c>
      <c r="E27" s="3" t="s">
        <v>114</v>
      </c>
      <c r="F27" s="3">
        <v>1870</v>
      </c>
      <c r="G27" s="4">
        <v>23.170100000000001</v>
      </c>
      <c r="H27" s="4">
        <v>4.9000000000000004</v>
      </c>
      <c r="I27" s="4">
        <v>3.51</v>
      </c>
      <c r="J27" s="4">
        <v>6.58</v>
      </c>
      <c r="K27" s="5">
        <v>12.390427807486633</v>
      </c>
      <c r="L27" s="5">
        <v>2.6203208556149731</v>
      </c>
      <c r="M27" s="5">
        <v>3.5187165775401068</v>
      </c>
      <c r="N27" s="5">
        <v>1.8770053475935828</v>
      </c>
    </row>
    <row r="28" spans="4:14" ht="30" x14ac:dyDescent="0.25">
      <c r="D28" s="3">
        <v>56520000</v>
      </c>
      <c r="E28" s="3" t="s">
        <v>117</v>
      </c>
      <c r="F28" s="3">
        <v>163</v>
      </c>
      <c r="G28" s="4">
        <v>2.3039399999999999</v>
      </c>
      <c r="H28" s="4">
        <v>0.75</v>
      </c>
      <c r="I28" s="4">
        <v>0.57999999999999996</v>
      </c>
      <c r="J28" s="4">
        <v>0.87</v>
      </c>
      <c r="K28" s="5">
        <v>14.134601226993865</v>
      </c>
      <c r="L28" s="5">
        <v>4.6012269938650308</v>
      </c>
      <c r="M28" s="5">
        <v>5.3374233128834359</v>
      </c>
      <c r="N28" s="5">
        <v>3.5582822085889569</v>
      </c>
    </row>
    <row r="29" spans="4:14" ht="45" x14ac:dyDescent="0.25">
      <c r="D29" s="3">
        <v>56539000</v>
      </c>
      <c r="E29" s="3" t="s">
        <v>121</v>
      </c>
      <c r="F29" s="3">
        <v>15900</v>
      </c>
      <c r="G29" s="4">
        <v>223.22800000000001</v>
      </c>
      <c r="H29" s="4">
        <v>91.5</v>
      </c>
      <c r="I29" s="4">
        <v>76.92</v>
      </c>
      <c r="J29" s="4">
        <v>101</v>
      </c>
      <c r="K29" s="5">
        <v>14.039496855345911</v>
      </c>
      <c r="L29" s="5">
        <v>5.7547169811320753</v>
      </c>
      <c r="M29" s="5">
        <v>6.3522012578616351</v>
      </c>
      <c r="N29" s="5">
        <v>4.837735849056604</v>
      </c>
    </row>
    <row r="30" spans="4:14" ht="30" x14ac:dyDescent="0.25">
      <c r="D30" s="3">
        <v>56565000</v>
      </c>
      <c r="E30" s="3" t="s">
        <v>125</v>
      </c>
      <c r="F30" s="3">
        <v>304</v>
      </c>
      <c r="G30" s="4">
        <v>3.6337299999999999</v>
      </c>
      <c r="H30" s="4">
        <v>1.31</v>
      </c>
      <c r="I30" s="4">
        <v>1.08</v>
      </c>
      <c r="J30" s="4">
        <v>1.51</v>
      </c>
      <c r="K30" s="5">
        <v>11.953059210526316</v>
      </c>
      <c r="L30" s="5">
        <v>4.3092105263157894</v>
      </c>
      <c r="M30" s="5">
        <v>4.9671052631578947</v>
      </c>
      <c r="N30" s="5">
        <v>3.5526315789473686</v>
      </c>
    </row>
    <row r="31" spans="4:14" x14ac:dyDescent="0.25">
      <c r="D31" s="3">
        <v>56570000</v>
      </c>
      <c r="E31" s="3" t="s">
        <v>129</v>
      </c>
      <c r="F31" s="3">
        <v>855</v>
      </c>
      <c r="G31" s="4">
        <v>9.8353400000000004</v>
      </c>
      <c r="H31" s="4">
        <v>2.74</v>
      </c>
      <c r="I31" s="4">
        <v>1.84</v>
      </c>
      <c r="J31" s="4">
        <v>3.16</v>
      </c>
      <c r="K31" s="5">
        <v>11.5033216374269</v>
      </c>
      <c r="L31" s="5">
        <v>3.2046783625730995</v>
      </c>
      <c r="M31" s="5">
        <v>3.6959064327485378</v>
      </c>
      <c r="N31" s="5">
        <v>2.1520467836257309</v>
      </c>
    </row>
    <row r="32" spans="4:14" x14ac:dyDescent="0.25">
      <c r="D32" s="3">
        <v>56610000</v>
      </c>
      <c r="E32" s="3" t="s">
        <v>132</v>
      </c>
      <c r="F32" s="3">
        <v>1160</v>
      </c>
      <c r="G32" s="4">
        <v>28.9404</v>
      </c>
      <c r="H32" s="4">
        <v>7.54</v>
      </c>
      <c r="I32" s="4">
        <v>6.55</v>
      </c>
      <c r="J32" s="4">
        <v>8.65</v>
      </c>
      <c r="K32" s="5">
        <v>24.948620689655172</v>
      </c>
      <c r="L32" s="5">
        <v>6.5</v>
      </c>
      <c r="M32" s="5">
        <v>7.4568965517241379</v>
      </c>
      <c r="N32" s="5">
        <v>5.6465517241379306</v>
      </c>
    </row>
    <row r="33" spans="4:14" ht="30" x14ac:dyDescent="0.25">
      <c r="D33" s="3">
        <v>56640000</v>
      </c>
      <c r="E33" s="3" t="s">
        <v>140</v>
      </c>
      <c r="F33" s="3">
        <v>609</v>
      </c>
      <c r="G33" s="4">
        <v>12.372299999999999</v>
      </c>
      <c r="H33" s="4">
        <v>3.56</v>
      </c>
      <c r="I33" s="4">
        <v>2.82</v>
      </c>
      <c r="J33" s="4">
        <v>4.05</v>
      </c>
      <c r="K33" s="5">
        <v>20.315763546798028</v>
      </c>
      <c r="L33" s="5">
        <v>5.8456486042692939</v>
      </c>
      <c r="M33" s="5">
        <v>6.6502463054187189</v>
      </c>
      <c r="N33" s="5">
        <v>4.6305418719211824</v>
      </c>
    </row>
    <row r="34" spans="4:14" x14ac:dyDescent="0.25">
      <c r="D34" s="3">
        <v>56659998</v>
      </c>
      <c r="E34" s="3" t="s">
        <v>144</v>
      </c>
      <c r="F34" s="3">
        <v>3060</v>
      </c>
      <c r="G34" s="4">
        <v>51.959899999999998</v>
      </c>
      <c r="H34" s="4">
        <v>17.3</v>
      </c>
      <c r="I34" s="4">
        <v>14.95</v>
      </c>
      <c r="J34" s="4">
        <v>19.2</v>
      </c>
      <c r="K34" s="5">
        <v>16.980359477124182</v>
      </c>
      <c r="L34" s="5">
        <v>5.6535947712418304</v>
      </c>
      <c r="M34" s="5">
        <v>6.2745098039215685</v>
      </c>
      <c r="N34" s="5">
        <v>4.8856209150326801</v>
      </c>
    </row>
    <row r="35" spans="4:14" x14ac:dyDescent="0.25">
      <c r="D35" s="3">
        <v>56660000</v>
      </c>
      <c r="E35" s="3" t="s">
        <v>145</v>
      </c>
      <c r="F35" s="3">
        <v>3060</v>
      </c>
      <c r="G35" s="4">
        <v>64.195899999999995</v>
      </c>
      <c r="H35" s="4">
        <v>24</v>
      </c>
      <c r="I35" s="4">
        <v>19.13</v>
      </c>
      <c r="J35" s="4">
        <v>27.5</v>
      </c>
      <c r="K35" s="5">
        <v>20.979052287581698</v>
      </c>
      <c r="L35" s="5">
        <v>7.8431372549019605</v>
      </c>
      <c r="M35" s="5">
        <v>8.9869281045751634</v>
      </c>
      <c r="N35" s="5">
        <v>6.2516339869281046</v>
      </c>
    </row>
    <row r="36" spans="4:14" ht="30" x14ac:dyDescent="0.25">
      <c r="D36" s="3">
        <v>56670000</v>
      </c>
      <c r="E36" s="3" t="s">
        <v>152</v>
      </c>
      <c r="F36" s="3">
        <v>399</v>
      </c>
      <c r="G36" s="4">
        <v>9.3003900000000002</v>
      </c>
      <c r="H36" s="4">
        <v>2.88</v>
      </c>
      <c r="I36" s="4">
        <v>2.1800000000000002</v>
      </c>
      <c r="J36" s="4">
        <v>3.46</v>
      </c>
      <c r="K36" s="5">
        <v>23.309248120300751</v>
      </c>
      <c r="L36" s="5">
        <v>7.2180451127819545</v>
      </c>
      <c r="M36" s="5">
        <v>8.6716791979949868</v>
      </c>
      <c r="N36" s="5">
        <v>5.4636591478696745</v>
      </c>
    </row>
    <row r="37" spans="4:14" ht="30" x14ac:dyDescent="0.25">
      <c r="D37" s="3">
        <v>56696000</v>
      </c>
      <c r="E37" s="3" t="s">
        <v>158</v>
      </c>
      <c r="F37" s="3">
        <v>5270</v>
      </c>
      <c r="G37" s="4">
        <v>94.06</v>
      </c>
      <c r="H37" s="4">
        <v>31.74</v>
      </c>
      <c r="I37" s="4">
        <v>26.510788888888889</v>
      </c>
      <c r="J37" s="4">
        <v>37.51</v>
      </c>
      <c r="K37" s="5">
        <v>17.84819734345351</v>
      </c>
      <c r="L37" s="5">
        <v>6.0227703984819732</v>
      </c>
      <c r="M37" s="5">
        <v>7.117647058823529</v>
      </c>
      <c r="N37" s="5">
        <v>5.0305102255956147</v>
      </c>
    </row>
    <row r="38" spans="4:14" x14ac:dyDescent="0.25">
      <c r="D38" s="3">
        <v>56719998</v>
      </c>
      <c r="E38" s="3" t="s">
        <v>162</v>
      </c>
      <c r="F38" s="3">
        <v>24200</v>
      </c>
      <c r="G38" s="4">
        <v>315.834</v>
      </c>
      <c r="H38" s="4">
        <v>106.02</v>
      </c>
      <c r="I38" s="4">
        <v>92.34</v>
      </c>
      <c r="J38" s="4">
        <v>128.15</v>
      </c>
      <c r="K38" s="5">
        <v>13.05099173553719</v>
      </c>
      <c r="L38" s="5">
        <v>4.3809917355371901</v>
      </c>
      <c r="M38" s="5">
        <v>5.2954545454545459</v>
      </c>
      <c r="N38" s="5">
        <v>3.8157024793388428</v>
      </c>
    </row>
    <row r="39" spans="4:14" ht="30" x14ac:dyDescent="0.25">
      <c r="D39" s="3">
        <v>56720000</v>
      </c>
      <c r="E39" s="3" t="s">
        <v>165</v>
      </c>
      <c r="F39" s="3">
        <v>24200</v>
      </c>
      <c r="G39" s="4">
        <v>389.73599999999999</v>
      </c>
      <c r="H39" s="4">
        <v>104</v>
      </c>
      <c r="I39" s="4">
        <v>103</v>
      </c>
      <c r="J39" s="4">
        <v>163</v>
      </c>
      <c r="K39" s="5">
        <v>16.104793388429751</v>
      </c>
      <c r="L39" s="5">
        <v>4.2975206611570247</v>
      </c>
      <c r="M39" s="5">
        <v>6.7355371900826446</v>
      </c>
      <c r="N39" s="5">
        <v>4.2561983471074383</v>
      </c>
    </row>
    <row r="40" spans="4:14" ht="30" x14ac:dyDescent="0.25">
      <c r="D40" s="3">
        <v>56750000</v>
      </c>
      <c r="E40" s="3" t="s">
        <v>168</v>
      </c>
      <c r="F40" s="3">
        <v>302</v>
      </c>
      <c r="G40" s="4">
        <v>6.8691599999999999</v>
      </c>
      <c r="H40" s="4">
        <v>1.32</v>
      </c>
      <c r="I40" s="4">
        <v>0.88</v>
      </c>
      <c r="J40" s="4">
        <v>1.76</v>
      </c>
      <c r="K40" s="5">
        <v>22.745562913907285</v>
      </c>
      <c r="L40" s="5">
        <v>4.370860927152318</v>
      </c>
      <c r="M40" s="5">
        <v>5.8278145695364234</v>
      </c>
      <c r="N40" s="5">
        <v>2.9139072847682117</v>
      </c>
    </row>
    <row r="41" spans="4:14" x14ac:dyDescent="0.25">
      <c r="D41" s="3">
        <v>56765000</v>
      </c>
      <c r="E41" s="3" t="s">
        <v>172</v>
      </c>
      <c r="F41" s="3">
        <v>976</v>
      </c>
      <c r="G41" s="4">
        <v>17.505800000000001</v>
      </c>
      <c r="H41" s="4">
        <v>3.35</v>
      </c>
      <c r="I41" s="4">
        <v>2.25</v>
      </c>
      <c r="J41" s="4">
        <v>3.94</v>
      </c>
      <c r="K41" s="5">
        <v>17.936270491803278</v>
      </c>
      <c r="L41" s="5">
        <v>3.432377049180328</v>
      </c>
      <c r="M41" s="5">
        <v>4.0368852459016393</v>
      </c>
      <c r="N41" s="5">
        <v>2.305327868852459</v>
      </c>
    </row>
    <row r="42" spans="4:14" ht="30" x14ac:dyDescent="0.25">
      <c r="D42" s="3">
        <v>56787000</v>
      </c>
      <c r="E42" s="3" t="s">
        <v>178</v>
      </c>
      <c r="F42" s="3">
        <v>1260</v>
      </c>
      <c r="G42" s="4">
        <v>22.695499999999999</v>
      </c>
      <c r="H42" s="4">
        <v>7.2</v>
      </c>
      <c r="I42" s="4">
        <v>6.28</v>
      </c>
      <c r="J42" s="4">
        <v>8.06</v>
      </c>
      <c r="K42" s="5">
        <v>18.012301587301586</v>
      </c>
      <c r="L42" s="5">
        <v>5.7142857142857144</v>
      </c>
      <c r="M42" s="5">
        <v>6.3968253968253972</v>
      </c>
      <c r="N42" s="5">
        <v>4.9841269841269842</v>
      </c>
    </row>
    <row r="43" spans="4:14" ht="30" x14ac:dyDescent="0.25">
      <c r="D43" s="3">
        <v>56800000</v>
      </c>
      <c r="E43" s="3" t="s">
        <v>181</v>
      </c>
      <c r="F43" s="3">
        <v>1520</v>
      </c>
      <c r="G43" s="4">
        <v>20.7576</v>
      </c>
      <c r="H43" s="4">
        <v>4.82</v>
      </c>
      <c r="I43" s="4">
        <v>3.75</v>
      </c>
      <c r="J43" s="4">
        <v>6.04</v>
      </c>
      <c r="K43" s="5">
        <v>13.656315789473684</v>
      </c>
      <c r="L43" s="5">
        <v>3.1710526315789473</v>
      </c>
      <c r="M43" s="5">
        <v>3.9736842105263159</v>
      </c>
      <c r="N43" s="5">
        <v>2.4671052631578947</v>
      </c>
    </row>
    <row r="44" spans="4:14" x14ac:dyDescent="0.25">
      <c r="D44" s="3">
        <v>56825000</v>
      </c>
      <c r="E44" s="3" t="s">
        <v>185</v>
      </c>
      <c r="F44" s="3">
        <v>10200</v>
      </c>
      <c r="G44" s="4">
        <v>156.32</v>
      </c>
      <c r="H44" s="4">
        <v>43.55</v>
      </c>
      <c r="I44" s="4">
        <v>29.37</v>
      </c>
      <c r="J44" s="4">
        <v>56.17</v>
      </c>
      <c r="K44" s="5">
        <v>15.325490196078432</v>
      </c>
      <c r="L44" s="5">
        <v>4.2696078431372548</v>
      </c>
      <c r="M44" s="5">
        <v>5.5068627450980392</v>
      </c>
      <c r="N44" s="5">
        <v>2.8794117647058823</v>
      </c>
    </row>
    <row r="45" spans="4:14" ht="30" x14ac:dyDescent="0.25">
      <c r="D45" s="3">
        <v>56845000</v>
      </c>
      <c r="E45" s="3" t="s">
        <v>189</v>
      </c>
      <c r="F45" s="3">
        <v>1050</v>
      </c>
      <c r="G45" s="4">
        <v>11.596500000000001</v>
      </c>
      <c r="H45" s="4">
        <v>3.08</v>
      </c>
      <c r="I45" s="4">
        <v>2.34</v>
      </c>
      <c r="J45" s="4">
        <v>3.69</v>
      </c>
      <c r="K45" s="5">
        <v>11.044285714285714</v>
      </c>
      <c r="L45" s="5">
        <v>2.9333333333333331</v>
      </c>
      <c r="M45" s="5">
        <v>3.5142857142857142</v>
      </c>
      <c r="N45" s="5">
        <v>2.2285714285714286</v>
      </c>
    </row>
    <row r="46" spans="4:14" ht="30" x14ac:dyDescent="0.25">
      <c r="D46" s="3">
        <v>56846000</v>
      </c>
      <c r="E46" s="3" t="s">
        <v>193</v>
      </c>
      <c r="F46" s="3">
        <v>1970</v>
      </c>
      <c r="G46" s="4">
        <v>32.909799999999997</v>
      </c>
      <c r="H46" s="4">
        <v>9.7200000000000006</v>
      </c>
      <c r="I46" s="4">
        <v>6.68</v>
      </c>
      <c r="J46" s="4">
        <v>11.59</v>
      </c>
      <c r="K46" s="5">
        <v>16.705482233502536</v>
      </c>
      <c r="L46" s="5">
        <v>4.9340101522842641</v>
      </c>
      <c r="M46" s="5">
        <v>5.8832487309644668</v>
      </c>
      <c r="N46" s="5">
        <v>3.3908629441624365</v>
      </c>
    </row>
    <row r="47" spans="4:14" ht="30" x14ac:dyDescent="0.25">
      <c r="D47" s="3">
        <v>56850000</v>
      </c>
      <c r="E47" s="3" t="s">
        <v>198</v>
      </c>
      <c r="F47" s="3">
        <v>40500</v>
      </c>
      <c r="G47" s="4">
        <v>547.99</v>
      </c>
      <c r="H47" s="4">
        <v>200</v>
      </c>
      <c r="I47" s="4">
        <v>169.6</v>
      </c>
      <c r="J47" s="4">
        <v>228</v>
      </c>
      <c r="K47" s="5">
        <v>13.530617283950617</v>
      </c>
      <c r="L47" s="5">
        <v>4.9382716049382713</v>
      </c>
      <c r="M47" s="5">
        <v>5.6296296296296298</v>
      </c>
      <c r="N47" s="5">
        <v>4.1876543209876544</v>
      </c>
    </row>
    <row r="48" spans="4:14" ht="30" x14ac:dyDescent="0.25">
      <c r="D48" s="3">
        <v>56860000</v>
      </c>
      <c r="E48" s="3" t="s">
        <v>203</v>
      </c>
      <c r="F48" s="3">
        <v>2570</v>
      </c>
      <c r="G48" s="4">
        <v>27.297499999999999</v>
      </c>
      <c r="H48" s="4">
        <v>8.51</v>
      </c>
      <c r="I48" s="4">
        <v>7.01</v>
      </c>
      <c r="J48" s="4">
        <v>10.1</v>
      </c>
      <c r="K48" s="5">
        <v>10.6215953307393</v>
      </c>
      <c r="L48" s="5">
        <v>3.3112840466926068</v>
      </c>
      <c r="M48" s="5">
        <v>3.9299610894941632</v>
      </c>
      <c r="N48" s="5">
        <v>2.727626459143969</v>
      </c>
    </row>
    <row r="49" spans="4:14" ht="30" x14ac:dyDescent="0.25">
      <c r="D49" s="3">
        <v>56870000</v>
      </c>
      <c r="E49" s="3" t="s">
        <v>207</v>
      </c>
      <c r="F49" s="3">
        <v>622</v>
      </c>
      <c r="G49" s="4">
        <v>6.2566600000000001</v>
      </c>
      <c r="H49" s="4">
        <v>1.49</v>
      </c>
      <c r="I49" s="4">
        <v>0.98</v>
      </c>
      <c r="J49" s="4">
        <v>1.9</v>
      </c>
      <c r="K49" s="5">
        <v>10.058938906752411</v>
      </c>
      <c r="L49" s="5">
        <v>2.395498392282958</v>
      </c>
      <c r="M49" s="5">
        <v>3.054662379421222</v>
      </c>
      <c r="N49" s="5">
        <v>1.5755627009646302</v>
      </c>
    </row>
    <row r="50" spans="4:14" ht="30" x14ac:dyDescent="0.25">
      <c r="D50" s="3">
        <v>56880000</v>
      </c>
      <c r="E50" s="3" t="s">
        <v>212</v>
      </c>
      <c r="F50" s="3">
        <v>2670</v>
      </c>
      <c r="G50" s="4">
        <v>18.050799999999999</v>
      </c>
      <c r="H50" s="4">
        <v>3.1</v>
      </c>
      <c r="I50" s="4">
        <v>2.253333333333333</v>
      </c>
      <c r="J50" s="4">
        <v>3.88</v>
      </c>
      <c r="K50" s="5">
        <v>6.7605992509363295</v>
      </c>
      <c r="L50" s="5">
        <v>1.1610486891385767</v>
      </c>
      <c r="M50" s="5">
        <v>1.4531835205992509</v>
      </c>
      <c r="N50" s="5">
        <v>0.84394506866416963</v>
      </c>
    </row>
    <row r="51" spans="4:14" ht="30" x14ac:dyDescent="0.25">
      <c r="D51" s="3">
        <v>56891900</v>
      </c>
      <c r="E51" s="3" t="s">
        <v>217</v>
      </c>
      <c r="F51" s="3">
        <v>9770</v>
      </c>
      <c r="G51" s="4">
        <v>76.522400000000005</v>
      </c>
      <c r="H51" s="4">
        <v>14.96</v>
      </c>
      <c r="I51" s="4">
        <v>13.22</v>
      </c>
      <c r="J51" s="4">
        <v>19.62</v>
      </c>
      <c r="K51" s="5">
        <v>7.8323848515864904</v>
      </c>
      <c r="L51" s="5">
        <v>1.5312180143295804</v>
      </c>
      <c r="M51" s="5">
        <v>2.0081883316274309</v>
      </c>
      <c r="N51" s="5">
        <v>1.353121801432958</v>
      </c>
    </row>
    <row r="52" spans="4:14" x14ac:dyDescent="0.25">
      <c r="D52" s="3">
        <v>56892000</v>
      </c>
      <c r="E52" s="3" t="s">
        <v>221</v>
      </c>
      <c r="F52" s="3">
        <v>9780</v>
      </c>
      <c r="G52" s="4">
        <v>89.69</v>
      </c>
      <c r="H52" s="4">
        <v>30.08</v>
      </c>
      <c r="I52" s="4">
        <v>23.51</v>
      </c>
      <c r="J52" s="4">
        <v>35.08</v>
      </c>
      <c r="K52" s="5">
        <v>9.1707566462167698</v>
      </c>
      <c r="L52" s="5">
        <v>3.0756646216768915</v>
      </c>
      <c r="M52" s="5">
        <v>3.5869120654396727</v>
      </c>
      <c r="N52" s="5">
        <v>2.4038854805725971</v>
      </c>
    </row>
    <row r="53" spans="4:14" x14ac:dyDescent="0.25">
      <c r="D53" s="3">
        <v>56920000</v>
      </c>
      <c r="E53" s="3" t="s">
        <v>225</v>
      </c>
      <c r="F53" s="3">
        <v>55100</v>
      </c>
      <c r="G53" s="4">
        <v>688.59</v>
      </c>
      <c r="H53" s="4">
        <v>265.52</v>
      </c>
      <c r="I53" s="4">
        <v>127.74</v>
      </c>
      <c r="J53" s="4">
        <v>299.61</v>
      </c>
      <c r="K53" s="5">
        <v>12.497096188747731</v>
      </c>
      <c r="L53" s="5">
        <v>4.8188747731397461</v>
      </c>
      <c r="M53" s="5">
        <v>5.4375680580762253</v>
      </c>
      <c r="N53" s="5">
        <v>2.3183303085299456</v>
      </c>
    </row>
    <row r="54" spans="4:14" x14ac:dyDescent="0.25">
      <c r="D54" s="3">
        <v>56925000</v>
      </c>
      <c r="E54" s="3" t="s">
        <v>229</v>
      </c>
      <c r="F54" s="3">
        <v>162</v>
      </c>
      <c r="G54" s="4">
        <v>1.9786900000000001</v>
      </c>
      <c r="H54" s="4">
        <v>0.68</v>
      </c>
      <c r="I54" s="4">
        <v>0.52</v>
      </c>
      <c r="J54" s="4">
        <v>0.75</v>
      </c>
      <c r="K54" s="5">
        <v>12.214135802469135</v>
      </c>
      <c r="L54" s="5">
        <v>4.1975308641975309</v>
      </c>
      <c r="M54" s="5">
        <v>4.6296296296296298</v>
      </c>
      <c r="N54" s="5">
        <v>3.2098765432098766</v>
      </c>
    </row>
    <row r="55" spans="4:14" ht="30" x14ac:dyDescent="0.25">
      <c r="D55" s="3">
        <v>56940002</v>
      </c>
      <c r="E55" s="3" t="s">
        <v>236</v>
      </c>
      <c r="F55" s="3">
        <v>3220</v>
      </c>
      <c r="G55" s="4">
        <v>30.922699999999999</v>
      </c>
      <c r="H55" s="4">
        <v>7.4</v>
      </c>
      <c r="I55" s="4">
        <v>5.24</v>
      </c>
      <c r="J55" s="4">
        <v>8.82</v>
      </c>
      <c r="K55" s="5">
        <v>9.6033229813664605</v>
      </c>
      <c r="L55" s="5">
        <v>2.298136645962733</v>
      </c>
      <c r="M55" s="5">
        <v>2.7391304347826089</v>
      </c>
      <c r="N55" s="5">
        <v>1.6273291925465838</v>
      </c>
    </row>
    <row r="56" spans="4:14" ht="30" x14ac:dyDescent="0.25">
      <c r="D56" s="3">
        <v>56943000</v>
      </c>
      <c r="E56" s="3" t="s">
        <v>235</v>
      </c>
      <c r="F56" s="3">
        <v>197</v>
      </c>
      <c r="G56" s="4">
        <v>1.8662000000000001</v>
      </c>
      <c r="H56" s="4">
        <v>0.49</v>
      </c>
      <c r="I56" s="4">
        <v>0.39</v>
      </c>
      <c r="J56" s="4">
        <v>0.56999999999999995</v>
      </c>
      <c r="K56" s="5">
        <v>9.4730964467005077</v>
      </c>
      <c r="L56" s="5">
        <v>2.4873096446700509</v>
      </c>
      <c r="M56" s="5">
        <v>2.8934010152284264</v>
      </c>
      <c r="N56" s="5">
        <v>1.9796954314720812</v>
      </c>
    </row>
    <row r="57" spans="4:14" x14ac:dyDescent="0.25">
      <c r="D57" s="3">
        <v>56948000</v>
      </c>
      <c r="E57" s="3" t="s">
        <v>242</v>
      </c>
      <c r="F57" s="3">
        <v>61200</v>
      </c>
      <c r="G57" s="4">
        <v>797.81</v>
      </c>
      <c r="H57" s="4">
        <v>290.08999999999997</v>
      </c>
      <c r="I57" s="4">
        <v>202.92</v>
      </c>
      <c r="J57" s="4">
        <v>339.08</v>
      </c>
      <c r="K57" s="5">
        <v>13.036111111111111</v>
      </c>
      <c r="L57" s="5">
        <v>4.7400326797385617</v>
      </c>
      <c r="M57" s="5">
        <v>5.5405228758169933</v>
      </c>
      <c r="N57" s="5">
        <v>3.3156862745098041</v>
      </c>
    </row>
    <row r="58" spans="4:14" ht="30" x14ac:dyDescent="0.25">
      <c r="D58" s="3">
        <v>56948005</v>
      </c>
      <c r="E58" s="3" t="s">
        <v>245</v>
      </c>
      <c r="F58" s="3">
        <v>61200</v>
      </c>
      <c r="G58" s="4">
        <v>638.88</v>
      </c>
      <c r="H58" s="4">
        <v>225</v>
      </c>
      <c r="I58" s="4">
        <v>168.79</v>
      </c>
      <c r="J58" s="4">
        <v>253.6</v>
      </c>
      <c r="K58" s="5">
        <v>10.43921568627451</v>
      </c>
      <c r="L58" s="5">
        <v>3.6764705882352939</v>
      </c>
      <c r="M58" s="5">
        <v>4.143790849673203</v>
      </c>
      <c r="N58" s="5">
        <v>2.7580065359477124</v>
      </c>
    </row>
    <row r="59" spans="4:14" x14ac:dyDescent="0.25">
      <c r="D59" s="3">
        <v>56960000</v>
      </c>
      <c r="E59" s="3" t="s">
        <v>249</v>
      </c>
      <c r="F59" s="3">
        <v>550</v>
      </c>
      <c r="G59" s="4">
        <v>11.7018</v>
      </c>
      <c r="H59" s="4">
        <v>2.0499999999999998</v>
      </c>
      <c r="I59" s="4">
        <v>1.72</v>
      </c>
      <c r="J59" s="4">
        <v>2.72</v>
      </c>
      <c r="K59" s="5">
        <v>21.276000000000003</v>
      </c>
      <c r="L59" s="5">
        <v>3.7272727272727271</v>
      </c>
      <c r="M59" s="5">
        <v>4.9454545454545453</v>
      </c>
      <c r="N59" s="5">
        <v>3.1272727272727274</v>
      </c>
    </row>
    <row r="60" spans="4:14" ht="30" x14ac:dyDescent="0.25">
      <c r="D60" s="3">
        <v>56967000</v>
      </c>
      <c r="E60" s="3" t="s">
        <v>254</v>
      </c>
      <c r="F60" s="3">
        <v>1520</v>
      </c>
      <c r="G60" s="4">
        <v>26.605799999999999</v>
      </c>
      <c r="H60" s="4">
        <v>7.56</v>
      </c>
      <c r="I60" s="4">
        <v>5.07</v>
      </c>
      <c r="J60" s="4">
        <v>8.4600000000000009</v>
      </c>
      <c r="K60" s="5">
        <v>17.503815789473684</v>
      </c>
      <c r="L60" s="5">
        <v>4.9736842105263159</v>
      </c>
      <c r="M60" s="5">
        <v>5.5657894736842106</v>
      </c>
      <c r="N60" s="5">
        <v>3.3355263157894739</v>
      </c>
    </row>
    <row r="61" spans="4:14" ht="30" x14ac:dyDescent="0.25">
      <c r="D61" s="3">
        <v>56974000</v>
      </c>
      <c r="E61" s="3" t="s">
        <v>258</v>
      </c>
      <c r="F61" s="3">
        <v>2060</v>
      </c>
      <c r="G61" s="4">
        <v>36.343200000000003</v>
      </c>
      <c r="H61" s="4">
        <v>10.199999999999999</v>
      </c>
      <c r="I61" s="4">
        <v>6.06</v>
      </c>
      <c r="J61" s="4">
        <v>12.9</v>
      </c>
      <c r="K61" s="5">
        <v>17.642330097087381</v>
      </c>
      <c r="L61" s="5">
        <v>4.9514563106796112</v>
      </c>
      <c r="M61" s="5">
        <v>6.2621359223300974</v>
      </c>
      <c r="N61" s="5">
        <v>2.941747572815534</v>
      </c>
    </row>
    <row r="62" spans="4:14" ht="30" x14ac:dyDescent="0.25">
      <c r="D62" s="3">
        <v>56976000</v>
      </c>
      <c r="E62" s="3" t="s">
        <v>261</v>
      </c>
      <c r="F62" s="3">
        <v>2260</v>
      </c>
      <c r="G62" s="4">
        <v>39.96</v>
      </c>
      <c r="H62" s="4">
        <v>10.8</v>
      </c>
      <c r="I62" s="4">
        <v>7.72</v>
      </c>
      <c r="J62" s="4">
        <v>12.36</v>
      </c>
      <c r="K62" s="5">
        <v>17.681415929203538</v>
      </c>
      <c r="L62" s="5">
        <v>4.778761061946903</v>
      </c>
      <c r="M62" s="5">
        <v>5.4690265486725664</v>
      </c>
      <c r="N62" s="5">
        <v>3.415929203539823</v>
      </c>
    </row>
    <row r="63" spans="4:14" ht="30" x14ac:dyDescent="0.25">
      <c r="D63" s="3">
        <v>56978000</v>
      </c>
      <c r="E63" s="3" t="s">
        <v>264</v>
      </c>
      <c r="F63" s="3">
        <v>2350</v>
      </c>
      <c r="G63" s="4">
        <v>40.786000000000001</v>
      </c>
      <c r="H63" s="4">
        <v>11.5</v>
      </c>
      <c r="I63" s="4">
        <v>7.88</v>
      </c>
      <c r="J63" s="4">
        <v>14.1</v>
      </c>
      <c r="K63" s="5">
        <v>17.355744680851064</v>
      </c>
      <c r="L63" s="5">
        <v>4.8936170212765955</v>
      </c>
      <c r="M63" s="5">
        <v>6</v>
      </c>
      <c r="N63" s="5">
        <v>3.3531914893617021</v>
      </c>
    </row>
    <row r="64" spans="4:14" ht="30" x14ac:dyDescent="0.25">
      <c r="D64" s="3">
        <v>56986000</v>
      </c>
      <c r="E64" s="3" t="s">
        <v>271</v>
      </c>
      <c r="F64" s="3">
        <v>335</v>
      </c>
      <c r="G64" s="4">
        <v>5.4951400000000001</v>
      </c>
      <c r="H64" s="4">
        <v>1.79</v>
      </c>
      <c r="I64" s="4">
        <v>1.45</v>
      </c>
      <c r="J64" s="4">
        <v>2.15</v>
      </c>
      <c r="K64" s="5">
        <v>16.403402985074628</v>
      </c>
      <c r="L64" s="5">
        <v>5.3432835820895521</v>
      </c>
      <c r="M64" s="5">
        <v>6.4179104477611943</v>
      </c>
      <c r="N64" s="5">
        <v>4.3283582089552235</v>
      </c>
    </row>
    <row r="65" spans="4:14" x14ac:dyDescent="0.25">
      <c r="D65" s="3">
        <v>56988500</v>
      </c>
      <c r="E65" s="3" t="s">
        <v>259</v>
      </c>
      <c r="F65" s="3">
        <v>1410</v>
      </c>
      <c r="G65" s="4">
        <v>21.556999999999999</v>
      </c>
      <c r="H65" s="4">
        <v>7.04</v>
      </c>
      <c r="I65" s="4">
        <v>5.38</v>
      </c>
      <c r="J65" s="4">
        <v>8.09</v>
      </c>
      <c r="K65" s="5">
        <v>15.288652482269503</v>
      </c>
      <c r="L65" s="5">
        <v>4.9929078014184398</v>
      </c>
      <c r="M65" s="5">
        <v>5.7375886524822697</v>
      </c>
      <c r="N65" s="5">
        <v>3.8156028368794326</v>
      </c>
    </row>
    <row r="66" spans="4:14" x14ac:dyDescent="0.25">
      <c r="D66" s="3">
        <v>56989000</v>
      </c>
      <c r="E66" s="3" t="s">
        <v>278</v>
      </c>
      <c r="F66" s="3">
        <v>1180</v>
      </c>
      <c r="G66" s="4">
        <v>11.7707</v>
      </c>
      <c r="H66" s="4">
        <v>3.52</v>
      </c>
      <c r="I66" s="4">
        <v>2.38</v>
      </c>
      <c r="J66" s="4">
        <v>4.03</v>
      </c>
      <c r="K66" s="5">
        <v>9.9751694915254223</v>
      </c>
      <c r="L66" s="5">
        <v>2.9830508474576272</v>
      </c>
      <c r="M66" s="5">
        <v>3.4152542372881358</v>
      </c>
      <c r="N66" s="5">
        <v>2.0169491525423728</v>
      </c>
    </row>
    <row r="67" spans="4:14" x14ac:dyDescent="0.25">
      <c r="D67" s="3">
        <v>56989001</v>
      </c>
      <c r="E67" s="3" t="s">
        <v>278</v>
      </c>
      <c r="F67" s="3">
        <v>1180</v>
      </c>
      <c r="G67" s="4">
        <v>13.898</v>
      </c>
      <c r="H67" s="4">
        <v>3.51</v>
      </c>
      <c r="I67" s="4">
        <v>2.5099999999999998</v>
      </c>
      <c r="J67" s="4">
        <v>4.18</v>
      </c>
      <c r="K67" s="5">
        <v>11.777966101694915</v>
      </c>
      <c r="L67" s="5">
        <v>2.9745762711864407</v>
      </c>
      <c r="M67" s="5">
        <v>3.5423728813559321</v>
      </c>
      <c r="N67" s="5">
        <v>2.1271186440677967</v>
      </c>
    </row>
    <row r="68" spans="4:14" ht="30" x14ac:dyDescent="0.25">
      <c r="D68" s="3">
        <v>56989400</v>
      </c>
      <c r="E68" s="3" t="s">
        <v>284</v>
      </c>
      <c r="F68" s="3">
        <v>3190</v>
      </c>
      <c r="G68" s="4">
        <v>38.2988</v>
      </c>
      <c r="H68" s="4">
        <v>10.3</v>
      </c>
      <c r="I68" s="4">
        <v>8.01</v>
      </c>
      <c r="J68" s="4">
        <v>12.4</v>
      </c>
      <c r="K68" s="5">
        <v>12.005893416927901</v>
      </c>
      <c r="L68" s="5">
        <v>3.2288401253918497</v>
      </c>
      <c r="M68" s="5">
        <v>3.8871473354231973</v>
      </c>
      <c r="N68" s="5">
        <v>2.5109717868338559</v>
      </c>
    </row>
    <row r="69" spans="4:14" x14ac:dyDescent="0.25">
      <c r="D69" s="3">
        <v>56989500</v>
      </c>
      <c r="E69" s="3" t="s">
        <v>288</v>
      </c>
      <c r="F69" s="3">
        <v>3470</v>
      </c>
      <c r="G69" s="4">
        <v>37.729999999999997</v>
      </c>
      <c r="H69" s="4">
        <v>12</v>
      </c>
      <c r="I69" s="4">
        <v>8.68</v>
      </c>
      <c r="J69" s="4">
        <v>13.7</v>
      </c>
      <c r="K69" s="5">
        <v>10.873198847262248</v>
      </c>
      <c r="L69" s="5">
        <v>3.4582132564841497</v>
      </c>
      <c r="M69" s="5">
        <v>3.9481268011527377</v>
      </c>
      <c r="N69" s="5">
        <v>2.5014409221902016</v>
      </c>
    </row>
    <row r="70" spans="4:14" ht="45" x14ac:dyDescent="0.25">
      <c r="D70" s="3">
        <v>56990000</v>
      </c>
      <c r="E70" s="3" t="s">
        <v>289</v>
      </c>
      <c r="F70" s="3">
        <v>8720</v>
      </c>
      <c r="G70" s="4">
        <v>94.75</v>
      </c>
      <c r="H70" s="4">
        <v>29.45</v>
      </c>
      <c r="I70" s="4">
        <v>20.38</v>
      </c>
      <c r="J70" s="4">
        <v>35.200000000000003</v>
      </c>
      <c r="K70" s="5">
        <v>10.865825688073395</v>
      </c>
      <c r="L70" s="5">
        <v>3.3772935779816513</v>
      </c>
      <c r="M70" s="5">
        <v>4.0366972477064218</v>
      </c>
      <c r="N70" s="5">
        <v>2.3371559633027523</v>
      </c>
    </row>
    <row r="71" spans="4:14" ht="45" x14ac:dyDescent="0.25">
      <c r="D71" s="3">
        <v>56990990</v>
      </c>
      <c r="E71" s="3" t="s">
        <v>294</v>
      </c>
      <c r="F71" s="3">
        <v>435</v>
      </c>
      <c r="G71" s="4">
        <v>7.31602</v>
      </c>
      <c r="H71" s="4">
        <v>1.6</v>
      </c>
      <c r="I71" s="4">
        <v>1.08</v>
      </c>
      <c r="J71" s="4">
        <v>2.16</v>
      </c>
      <c r="K71" s="5">
        <v>16.818436781609194</v>
      </c>
      <c r="L71" s="5">
        <v>3.6781609195402298</v>
      </c>
      <c r="M71" s="5">
        <v>4.9655172413793105</v>
      </c>
      <c r="N71" s="5">
        <v>2.4827586206896552</v>
      </c>
    </row>
    <row r="72" spans="4:14" ht="30" x14ac:dyDescent="0.25">
      <c r="D72" s="3">
        <v>56991500</v>
      </c>
      <c r="E72" s="3" t="s">
        <v>300</v>
      </c>
      <c r="F72" s="3">
        <v>1330</v>
      </c>
      <c r="G72" s="4">
        <v>16.906500000000001</v>
      </c>
      <c r="H72" s="4">
        <v>5.41</v>
      </c>
      <c r="I72" s="4">
        <v>3.99</v>
      </c>
      <c r="J72" s="4">
        <v>6.22</v>
      </c>
      <c r="K72" s="5">
        <v>12.711654135338346</v>
      </c>
      <c r="L72" s="5">
        <v>4.0676691729323311</v>
      </c>
      <c r="M72" s="5">
        <v>4.6766917293233083</v>
      </c>
      <c r="N72" s="5">
        <v>3</v>
      </c>
    </row>
    <row r="73" spans="4:14" x14ac:dyDescent="0.25">
      <c r="D73" s="3">
        <v>56992000</v>
      </c>
      <c r="E73" s="3" t="s">
        <v>303</v>
      </c>
      <c r="F73" s="3">
        <v>2130</v>
      </c>
      <c r="G73" s="4">
        <v>22.843800000000002</v>
      </c>
      <c r="H73" s="4">
        <v>5.98</v>
      </c>
      <c r="I73" s="4">
        <v>4.84</v>
      </c>
      <c r="J73" s="4">
        <v>7.06</v>
      </c>
      <c r="K73" s="5">
        <v>10.724788732394368</v>
      </c>
      <c r="L73" s="5">
        <v>2.807511737089202</v>
      </c>
      <c r="M73" s="5">
        <v>3.3145539906103285</v>
      </c>
      <c r="N73" s="5">
        <v>2.272300469483568</v>
      </c>
    </row>
    <row r="74" spans="4:14" x14ac:dyDescent="0.25">
      <c r="D74" s="3">
        <v>56993600</v>
      </c>
      <c r="E74" s="3" t="s">
        <v>312</v>
      </c>
      <c r="F74" s="3">
        <v>897</v>
      </c>
      <c r="G74" s="4">
        <v>7.6620600000000003</v>
      </c>
      <c r="H74" s="4">
        <v>1.47</v>
      </c>
      <c r="I74" s="4">
        <v>1.1100000000000001</v>
      </c>
      <c r="J74" s="4">
        <v>1.82</v>
      </c>
      <c r="K74" s="5">
        <v>8.5418729096989967</v>
      </c>
      <c r="L74" s="5">
        <v>1.6387959866220736</v>
      </c>
      <c r="M74" s="5">
        <v>2.0289855072463769</v>
      </c>
      <c r="N74" s="5">
        <v>1.2374581939799332</v>
      </c>
    </row>
    <row r="75" spans="4:14" ht="45" x14ac:dyDescent="0.25">
      <c r="D75" s="3">
        <v>56994510</v>
      </c>
      <c r="E75" s="3" t="s">
        <v>317</v>
      </c>
      <c r="F75" s="3">
        <v>76400</v>
      </c>
      <c r="G75" s="4">
        <v>778.47</v>
      </c>
      <c r="H75" s="4">
        <v>212.2</v>
      </c>
      <c r="I75" s="4">
        <v>128.33000000000001</v>
      </c>
      <c r="J75" s="4">
        <v>261.62</v>
      </c>
      <c r="K75" s="5">
        <v>10.189397905759161</v>
      </c>
      <c r="L75" s="5">
        <v>2.7774869109947642</v>
      </c>
      <c r="M75" s="5">
        <v>3.42434554973822</v>
      </c>
      <c r="N75" s="5">
        <v>1.679712041884817</v>
      </c>
    </row>
    <row r="76" spans="4:14" x14ac:dyDescent="0.25">
      <c r="D76" s="3">
        <v>56998000</v>
      </c>
      <c r="E76" s="3" t="s">
        <v>323</v>
      </c>
      <c r="F76" s="3">
        <v>82100</v>
      </c>
      <c r="G76" s="4">
        <v>982.86</v>
      </c>
      <c r="H76" s="4">
        <v>344.2</v>
      </c>
      <c r="I76" s="4">
        <v>275.2</v>
      </c>
      <c r="J76" s="4">
        <v>399.7</v>
      </c>
      <c r="K76" s="5">
        <v>11.971498172959805</v>
      </c>
      <c r="L76" s="5">
        <v>4.1924482338611453</v>
      </c>
      <c r="M76" s="5">
        <v>4.8684531059683316</v>
      </c>
      <c r="N76" s="5">
        <v>3.3520097442143726</v>
      </c>
    </row>
    <row r="77" spans="4:14" ht="30" x14ac:dyDescent="0.25">
      <c r="D77" s="3">
        <v>56998400</v>
      </c>
      <c r="E77" s="3" t="s">
        <v>326</v>
      </c>
      <c r="F77" s="3">
        <v>1070</v>
      </c>
      <c r="G77" s="4">
        <v>13.706200000000001</v>
      </c>
      <c r="H77" s="4">
        <v>1.9</v>
      </c>
      <c r="I77" s="4">
        <v>0.84</v>
      </c>
      <c r="J77" s="4">
        <v>2.73</v>
      </c>
      <c r="K77" s="5">
        <v>12.809532710280374</v>
      </c>
      <c r="L77" s="5">
        <v>1.7757009345794392</v>
      </c>
      <c r="M77" s="5">
        <v>2.5514018691588785</v>
      </c>
      <c r="N77" s="5">
        <v>0.78504672897196259</v>
      </c>
    </row>
    <row r="78" spans="4:14" x14ac:dyDescent="0.25">
      <c r="J78" s="13"/>
      <c r="K78" s="13"/>
      <c r="L78" s="13"/>
      <c r="M78" s="13"/>
      <c r="N78" s="13"/>
    </row>
    <row r="79" spans="4:14" x14ac:dyDescent="0.25">
      <c r="J79" s="14" t="s">
        <v>357</v>
      </c>
      <c r="K79" s="14" t="s">
        <v>352</v>
      </c>
      <c r="L79" s="14" t="s">
        <v>350</v>
      </c>
      <c r="M79" s="14" t="s">
        <v>351</v>
      </c>
      <c r="N79" s="14" t="s">
        <v>353</v>
      </c>
    </row>
    <row r="80" spans="4:14" x14ac:dyDescent="0.25">
      <c r="J80" s="10" t="s">
        <v>354</v>
      </c>
      <c r="K80" s="11">
        <v>15.25726020788732</v>
      </c>
      <c r="L80" s="11">
        <v>4.5877468069482665</v>
      </c>
      <c r="M80" s="11">
        <v>5.4376933305742483</v>
      </c>
      <c r="N80" s="11">
        <v>3.5141996929541639</v>
      </c>
    </row>
    <row r="81" spans="10:14" x14ac:dyDescent="0.25">
      <c r="J81" s="10" t="s">
        <v>355</v>
      </c>
      <c r="K81" s="12">
        <v>4.8036204962850126</v>
      </c>
      <c r="L81" s="12">
        <v>1.8714952393532771</v>
      </c>
      <c r="M81" s="12">
        <v>2.0539433114277537</v>
      </c>
      <c r="N81" s="12">
        <v>1.6474969599977376</v>
      </c>
    </row>
    <row r="82" spans="10:14" x14ac:dyDescent="0.25">
      <c r="J82" s="10" t="s">
        <v>356</v>
      </c>
      <c r="K82" s="12">
        <v>0.31484161840549563</v>
      </c>
      <c r="L82" s="12">
        <v>0.40793341875773242</v>
      </c>
      <c r="M82" s="12">
        <v>0.37772327098314806</v>
      </c>
      <c r="N82" s="12">
        <v>0.46881142335220904</v>
      </c>
    </row>
  </sheetData>
  <sortState ref="D6:N77">
    <sortCondition ref="D6"/>
  </sortState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U83"/>
  <sheetViews>
    <sheetView topLeftCell="F1" workbookViewId="0">
      <selection activeCell="S13" sqref="S13"/>
    </sheetView>
  </sheetViews>
  <sheetFormatPr defaultRowHeight="15" x14ac:dyDescent="0.25"/>
  <cols>
    <col min="4" max="4" width="24.5703125" customWidth="1"/>
    <col min="5" max="5" width="32.42578125" bestFit="1" customWidth="1"/>
    <col min="6" max="6" width="24.42578125" bestFit="1" customWidth="1"/>
    <col min="7" max="7" width="18.7109375" bestFit="1" customWidth="1"/>
    <col min="8" max="8" width="10.85546875" customWidth="1"/>
    <col min="9" max="9" width="19.85546875" bestFit="1" customWidth="1"/>
    <col min="10" max="10" width="6.5703125" bestFit="1" customWidth="1"/>
    <col min="15" max="15" width="15.140625" customWidth="1"/>
  </cols>
  <sheetData>
    <row r="2" spans="3:21" x14ac:dyDescent="0.25">
      <c r="N2" s="15" t="s">
        <v>336</v>
      </c>
      <c r="O2" s="15"/>
      <c r="P2" s="15"/>
      <c r="Q2" s="15"/>
      <c r="R2" s="15"/>
      <c r="S2" s="15"/>
      <c r="T2" s="15"/>
      <c r="U2" s="15"/>
    </row>
    <row r="3" spans="3:21" x14ac:dyDescent="0.25">
      <c r="C3" s="1" t="s">
        <v>0</v>
      </c>
      <c r="D3" s="1" t="s">
        <v>1</v>
      </c>
      <c r="E3" s="1" t="s">
        <v>331</v>
      </c>
      <c r="F3" s="1" t="s">
        <v>332</v>
      </c>
      <c r="G3" s="1" t="s">
        <v>337</v>
      </c>
      <c r="H3" s="1" t="s">
        <v>334</v>
      </c>
      <c r="I3" s="1" t="s">
        <v>333</v>
      </c>
      <c r="J3" s="1" t="s">
        <v>335</v>
      </c>
    </row>
    <row r="4" spans="3:21" ht="30" x14ac:dyDescent="0.25">
      <c r="C4" s="3">
        <v>56010000</v>
      </c>
      <c r="D4" s="3" t="s">
        <v>20</v>
      </c>
      <c r="E4" s="3">
        <v>91.3</v>
      </c>
      <c r="F4" s="3">
        <v>27</v>
      </c>
      <c r="G4" s="3" t="s">
        <v>358</v>
      </c>
      <c r="H4" s="3">
        <v>1</v>
      </c>
      <c r="I4" s="3">
        <v>8.7200000000000006</v>
      </c>
      <c r="J4" s="3">
        <v>1.95</v>
      </c>
      <c r="N4" s="3">
        <v>54234000</v>
      </c>
      <c r="O4" s="3" t="s">
        <v>15</v>
      </c>
      <c r="P4" s="3">
        <v>98</v>
      </c>
      <c r="Q4" s="3">
        <v>18</v>
      </c>
      <c r="R4" s="3" t="s">
        <v>359</v>
      </c>
      <c r="S4" s="3">
        <v>0</v>
      </c>
      <c r="T4" s="3">
        <v>1.5</v>
      </c>
      <c r="U4" s="3">
        <v>0.54</v>
      </c>
    </row>
    <row r="5" spans="3:21" ht="30" x14ac:dyDescent="0.25">
      <c r="C5" s="3">
        <v>56012000</v>
      </c>
      <c r="D5" s="3" t="s">
        <v>24</v>
      </c>
      <c r="E5" s="3">
        <v>92.8</v>
      </c>
      <c r="F5" s="3">
        <v>22</v>
      </c>
      <c r="G5" s="3" t="s">
        <v>358</v>
      </c>
      <c r="H5" s="3">
        <v>1</v>
      </c>
      <c r="I5" s="3">
        <v>2.0099999999999998</v>
      </c>
      <c r="J5" s="3">
        <v>0.78</v>
      </c>
      <c r="N5" s="3">
        <v>56005000</v>
      </c>
      <c r="O5" s="3" t="s">
        <v>18</v>
      </c>
      <c r="P5" s="3">
        <v>90.8</v>
      </c>
      <c r="Q5" s="3">
        <v>18</v>
      </c>
      <c r="R5" s="3" t="s">
        <v>359</v>
      </c>
      <c r="S5" s="3">
        <v>0</v>
      </c>
      <c r="T5" s="3">
        <v>1.54</v>
      </c>
      <c r="U5" s="3">
        <v>0.93</v>
      </c>
    </row>
    <row r="6" spans="3:21" ht="30" x14ac:dyDescent="0.25">
      <c r="C6" s="3">
        <v>56028000</v>
      </c>
      <c r="D6" s="3" t="s">
        <v>29</v>
      </c>
      <c r="E6" s="3">
        <v>95.4</v>
      </c>
      <c r="F6" s="3">
        <v>79</v>
      </c>
      <c r="G6" s="3" t="s">
        <v>358</v>
      </c>
      <c r="H6" s="3">
        <v>1</v>
      </c>
      <c r="I6" s="3">
        <v>22.88</v>
      </c>
      <c r="J6" s="3">
        <v>7.98</v>
      </c>
      <c r="N6" s="3">
        <v>56105000</v>
      </c>
      <c r="O6" s="3" t="s">
        <v>51</v>
      </c>
      <c r="P6" s="3">
        <v>87.4</v>
      </c>
      <c r="Q6" s="3">
        <v>10</v>
      </c>
      <c r="R6" s="3" t="s">
        <v>359</v>
      </c>
      <c r="S6" s="3">
        <v>0</v>
      </c>
      <c r="T6" s="3">
        <v>1.2</v>
      </c>
      <c r="U6" s="3">
        <v>0.39</v>
      </c>
    </row>
    <row r="7" spans="3:21" ht="30" x14ac:dyDescent="0.25">
      <c r="C7" s="3">
        <v>56050000</v>
      </c>
      <c r="D7" s="3" t="s">
        <v>34</v>
      </c>
      <c r="E7" s="3">
        <v>93.8</v>
      </c>
      <c r="F7" s="3">
        <v>28</v>
      </c>
      <c r="G7" s="3" t="s">
        <v>358</v>
      </c>
      <c r="H7" s="3">
        <v>1</v>
      </c>
      <c r="I7" s="3">
        <v>6.54</v>
      </c>
      <c r="J7" s="3">
        <v>2.7</v>
      </c>
      <c r="N7" s="3">
        <v>56130000</v>
      </c>
      <c r="O7" s="3" t="s">
        <v>59</v>
      </c>
      <c r="P7" s="3">
        <v>98</v>
      </c>
      <c r="Q7" s="3">
        <v>12</v>
      </c>
      <c r="R7" s="3" t="s">
        <v>359</v>
      </c>
      <c r="S7" s="3">
        <v>0</v>
      </c>
      <c r="T7" s="3">
        <v>2.2799999999999998</v>
      </c>
      <c r="U7" s="3">
        <v>0.65</v>
      </c>
    </row>
    <row r="8" spans="3:21" x14ac:dyDescent="0.25">
      <c r="C8" s="3">
        <v>56055000</v>
      </c>
      <c r="D8" s="3" t="s">
        <v>35</v>
      </c>
      <c r="E8" s="3">
        <v>94.8</v>
      </c>
      <c r="F8" s="3">
        <v>79</v>
      </c>
      <c r="G8" s="3" t="s">
        <v>358</v>
      </c>
      <c r="H8" s="3">
        <v>1</v>
      </c>
      <c r="I8" s="3">
        <v>18.149999999999999</v>
      </c>
      <c r="J8" s="3">
        <v>7.02</v>
      </c>
      <c r="N8" s="3">
        <v>56150000</v>
      </c>
      <c r="O8" s="3" t="s">
        <v>66</v>
      </c>
      <c r="P8" s="3">
        <v>94</v>
      </c>
      <c r="Q8" s="3">
        <v>15</v>
      </c>
      <c r="R8" s="3" t="s">
        <v>359</v>
      </c>
      <c r="S8" s="3">
        <v>0</v>
      </c>
      <c r="T8" s="3">
        <v>1.23</v>
      </c>
      <c r="U8" s="3">
        <v>0.56999999999999995</v>
      </c>
    </row>
    <row r="9" spans="3:21" x14ac:dyDescent="0.25">
      <c r="C9" s="3">
        <v>56065000</v>
      </c>
      <c r="D9" s="3" t="s">
        <v>39</v>
      </c>
      <c r="E9" s="3">
        <v>95</v>
      </c>
      <c r="F9" s="3">
        <v>76</v>
      </c>
      <c r="G9" s="3" t="s">
        <v>358</v>
      </c>
      <c r="H9" s="3">
        <v>1</v>
      </c>
      <c r="I9" s="3">
        <v>5.2</v>
      </c>
      <c r="J9" s="3">
        <v>1.68</v>
      </c>
      <c r="N9" s="3">
        <v>56152000</v>
      </c>
      <c r="O9" s="3" t="s">
        <v>67</v>
      </c>
      <c r="P9" s="3">
        <v>93.1</v>
      </c>
      <c r="Q9" s="3">
        <v>15</v>
      </c>
      <c r="R9" s="3" t="s">
        <v>359</v>
      </c>
      <c r="S9" s="3">
        <v>0</v>
      </c>
      <c r="T9" s="3">
        <v>0.24</v>
      </c>
      <c r="U9" s="3">
        <v>0.12</v>
      </c>
    </row>
    <row r="10" spans="3:21" ht="30" x14ac:dyDescent="0.25">
      <c r="C10" s="3">
        <v>56075000</v>
      </c>
      <c r="D10" s="3" t="s">
        <v>43</v>
      </c>
      <c r="E10" s="3">
        <v>97.6</v>
      </c>
      <c r="F10" s="3">
        <v>79</v>
      </c>
      <c r="G10" s="3" t="s">
        <v>358</v>
      </c>
      <c r="H10" s="3">
        <v>1</v>
      </c>
      <c r="I10" s="3">
        <v>71.099999999999994</v>
      </c>
      <c r="J10" s="3">
        <v>27</v>
      </c>
      <c r="N10" s="3">
        <v>56170000</v>
      </c>
      <c r="O10" s="3" t="s">
        <v>68</v>
      </c>
      <c r="P10" s="3">
        <v>96.6</v>
      </c>
      <c r="Q10" s="3">
        <v>17</v>
      </c>
      <c r="R10" s="3" t="s">
        <v>359</v>
      </c>
      <c r="S10" s="3">
        <v>0</v>
      </c>
      <c r="T10" s="3">
        <v>4.66</v>
      </c>
      <c r="U10" s="3">
        <v>1.76</v>
      </c>
    </row>
    <row r="11" spans="3:21" x14ac:dyDescent="0.25">
      <c r="C11" s="3">
        <v>56090000</v>
      </c>
      <c r="D11" s="3" t="s">
        <v>47</v>
      </c>
      <c r="E11" s="3">
        <v>96.9</v>
      </c>
      <c r="F11" s="3">
        <v>76</v>
      </c>
      <c r="G11" s="3" t="s">
        <v>358</v>
      </c>
      <c r="H11" s="3">
        <v>1</v>
      </c>
      <c r="I11" s="3">
        <v>3.99</v>
      </c>
      <c r="J11" s="3">
        <v>1.86</v>
      </c>
      <c r="N11" s="3">
        <v>56340000</v>
      </c>
      <c r="O11" s="3" t="s">
        <v>87</v>
      </c>
      <c r="P11" s="3">
        <v>100</v>
      </c>
      <c r="Q11" s="3">
        <v>16</v>
      </c>
      <c r="R11" s="3" t="s">
        <v>359</v>
      </c>
      <c r="S11" s="3">
        <v>0</v>
      </c>
      <c r="T11" s="3">
        <v>3.85</v>
      </c>
      <c r="U11" s="3">
        <v>1.35</v>
      </c>
    </row>
    <row r="12" spans="3:21" ht="30" x14ac:dyDescent="0.25">
      <c r="C12" s="3">
        <v>56110000</v>
      </c>
      <c r="D12" s="3" t="s">
        <v>52</v>
      </c>
      <c r="E12" s="3">
        <v>99</v>
      </c>
      <c r="F12" s="3">
        <v>40</v>
      </c>
      <c r="G12" s="3" t="s">
        <v>358</v>
      </c>
      <c r="H12" s="3">
        <v>1</v>
      </c>
      <c r="I12" s="3">
        <v>97.52</v>
      </c>
      <c r="J12" s="3">
        <v>38.6</v>
      </c>
      <c r="N12" s="3">
        <v>56430000</v>
      </c>
      <c r="O12" s="3" t="s">
        <v>103</v>
      </c>
      <c r="P12" s="3">
        <v>99.8</v>
      </c>
      <c r="Q12" s="3">
        <v>11</v>
      </c>
      <c r="R12" s="3" t="s">
        <v>359</v>
      </c>
      <c r="S12" s="3">
        <v>0</v>
      </c>
      <c r="T12" s="3">
        <v>150.03</v>
      </c>
      <c r="U12" s="3">
        <v>81.599999999999994</v>
      </c>
    </row>
    <row r="13" spans="3:21" x14ac:dyDescent="0.25">
      <c r="C13" s="3">
        <v>56110005</v>
      </c>
      <c r="D13" s="3" t="s">
        <v>56</v>
      </c>
      <c r="E13" s="3">
        <v>95.5</v>
      </c>
      <c r="F13" s="3">
        <v>43</v>
      </c>
      <c r="G13" s="3" t="s">
        <v>358</v>
      </c>
      <c r="H13" s="3">
        <v>1</v>
      </c>
      <c r="I13" s="3">
        <v>92.08</v>
      </c>
      <c r="J13" s="3">
        <v>32.28</v>
      </c>
      <c r="N13" s="3">
        <v>56470000</v>
      </c>
      <c r="O13" s="3" t="s">
        <v>106</v>
      </c>
      <c r="P13" s="3">
        <v>95.1</v>
      </c>
      <c r="Q13" s="3">
        <v>17</v>
      </c>
      <c r="R13" s="3" t="s">
        <v>359</v>
      </c>
      <c r="S13" s="3">
        <v>0</v>
      </c>
      <c r="T13" s="3">
        <v>2.95</v>
      </c>
      <c r="U13" s="3">
        <v>0.98</v>
      </c>
    </row>
    <row r="14" spans="3:21" ht="30" x14ac:dyDescent="0.25">
      <c r="C14" s="3">
        <v>56145000</v>
      </c>
      <c r="D14" s="3" t="s">
        <v>61</v>
      </c>
      <c r="E14" s="3">
        <v>98.9</v>
      </c>
      <c r="F14" s="3">
        <v>36</v>
      </c>
      <c r="G14" s="3" t="s">
        <v>358</v>
      </c>
      <c r="H14" s="3">
        <v>1</v>
      </c>
      <c r="I14" s="3">
        <v>4.62</v>
      </c>
      <c r="J14" s="3">
        <v>0.6</v>
      </c>
      <c r="N14" s="3">
        <v>56631500</v>
      </c>
      <c r="O14" s="3" t="s">
        <v>138</v>
      </c>
      <c r="P14" s="3">
        <v>92.6</v>
      </c>
      <c r="Q14" s="3">
        <v>10</v>
      </c>
      <c r="R14" s="3" t="s">
        <v>359</v>
      </c>
      <c r="S14" s="3">
        <v>0</v>
      </c>
      <c r="T14" s="3">
        <v>8.33</v>
      </c>
      <c r="U14" s="3">
        <v>3.85</v>
      </c>
    </row>
    <row r="15" spans="3:21" ht="30" x14ac:dyDescent="0.25">
      <c r="C15" s="3">
        <v>56182000</v>
      </c>
      <c r="D15" s="3" t="s">
        <v>69</v>
      </c>
      <c r="E15" s="3">
        <v>98.5</v>
      </c>
      <c r="F15" s="3">
        <v>27</v>
      </c>
      <c r="G15" s="3" t="s">
        <v>358</v>
      </c>
      <c r="H15" s="3">
        <v>1</v>
      </c>
      <c r="I15" s="3">
        <v>0.88</v>
      </c>
      <c r="J15" s="3">
        <v>0.35</v>
      </c>
      <c r="N15" s="3">
        <v>56632000</v>
      </c>
      <c r="O15" s="3" t="s">
        <v>139</v>
      </c>
      <c r="P15" s="3">
        <v>100</v>
      </c>
      <c r="Q15" s="3">
        <v>19</v>
      </c>
      <c r="R15" s="3" t="s">
        <v>359</v>
      </c>
      <c r="S15" s="3">
        <v>0</v>
      </c>
      <c r="T15" s="3">
        <v>1.8</v>
      </c>
      <c r="U15" s="3">
        <v>0.13</v>
      </c>
    </row>
    <row r="16" spans="3:21" ht="45" x14ac:dyDescent="0.25">
      <c r="C16" s="3">
        <v>56240000</v>
      </c>
      <c r="D16" s="3" t="s">
        <v>71</v>
      </c>
      <c r="E16" s="3">
        <v>98.6</v>
      </c>
      <c r="F16" s="3">
        <v>87</v>
      </c>
      <c r="G16" s="3" t="s">
        <v>358</v>
      </c>
      <c r="H16" s="3">
        <v>1</v>
      </c>
      <c r="I16" s="3">
        <v>19.18</v>
      </c>
      <c r="J16" s="3">
        <v>7.22</v>
      </c>
      <c r="N16" s="3">
        <v>56665000</v>
      </c>
      <c r="O16" s="3" t="s">
        <v>150</v>
      </c>
      <c r="P16" s="3">
        <v>83.6</v>
      </c>
      <c r="Q16" s="3">
        <v>15</v>
      </c>
      <c r="R16" s="3" t="s">
        <v>359</v>
      </c>
      <c r="S16" s="3">
        <v>0</v>
      </c>
      <c r="T16" s="3">
        <v>1.83</v>
      </c>
      <c r="U16" s="3">
        <v>0.92</v>
      </c>
    </row>
    <row r="17" spans="3:21" x14ac:dyDescent="0.25">
      <c r="C17" s="3">
        <v>56335000</v>
      </c>
      <c r="D17" s="3" t="s">
        <v>75</v>
      </c>
      <c r="E17" s="3">
        <v>100</v>
      </c>
      <c r="F17" s="3">
        <v>36</v>
      </c>
      <c r="G17" s="3" t="s">
        <v>358</v>
      </c>
      <c r="H17" s="3">
        <v>1</v>
      </c>
      <c r="I17" s="3">
        <v>30.81</v>
      </c>
      <c r="J17" s="3">
        <v>12.6</v>
      </c>
      <c r="N17" s="3">
        <v>56690000</v>
      </c>
      <c r="O17" s="3" t="s">
        <v>155</v>
      </c>
      <c r="P17" s="3">
        <v>99.6</v>
      </c>
      <c r="Q17" s="3">
        <v>13</v>
      </c>
      <c r="R17" s="3" t="s">
        <v>359</v>
      </c>
      <c r="S17" s="3">
        <v>0</v>
      </c>
      <c r="T17" s="3">
        <v>92.61</v>
      </c>
      <c r="U17" s="3">
        <v>36.1</v>
      </c>
    </row>
    <row r="18" spans="3:21" x14ac:dyDescent="0.25">
      <c r="C18" s="3">
        <v>56335001</v>
      </c>
      <c r="D18" s="3" t="s">
        <v>78</v>
      </c>
      <c r="E18" s="3">
        <v>91.1</v>
      </c>
      <c r="F18" s="3">
        <v>41</v>
      </c>
      <c r="G18" s="3" t="s">
        <v>358</v>
      </c>
      <c r="H18" s="3">
        <v>1</v>
      </c>
      <c r="I18" s="3">
        <v>27.17</v>
      </c>
      <c r="J18" s="3">
        <v>13.5</v>
      </c>
      <c r="N18" s="3">
        <v>56695000</v>
      </c>
      <c r="O18" s="3" t="s">
        <v>157</v>
      </c>
      <c r="P18" s="3">
        <v>95.6</v>
      </c>
      <c r="Q18" s="3">
        <v>12</v>
      </c>
      <c r="R18" s="3" t="s">
        <v>359</v>
      </c>
      <c r="S18" s="3">
        <v>0</v>
      </c>
      <c r="T18" s="3">
        <v>92.82</v>
      </c>
      <c r="U18" s="3">
        <v>38.020000000000003</v>
      </c>
    </row>
    <row r="19" spans="3:21" ht="30" x14ac:dyDescent="0.25">
      <c r="C19" s="3">
        <v>56337000</v>
      </c>
      <c r="D19" s="3" t="s">
        <v>82</v>
      </c>
      <c r="E19" s="3">
        <v>96.9</v>
      </c>
      <c r="F19" s="3">
        <v>78</v>
      </c>
      <c r="G19" s="3" t="s">
        <v>358</v>
      </c>
      <c r="H19" s="3">
        <v>1</v>
      </c>
      <c r="I19" s="3">
        <v>12.3</v>
      </c>
      <c r="J19" s="3">
        <v>5.48</v>
      </c>
      <c r="N19" s="3">
        <v>56780000</v>
      </c>
      <c r="O19" s="3" t="s">
        <v>176</v>
      </c>
      <c r="P19" s="3">
        <v>71.2</v>
      </c>
      <c r="Q19" s="3">
        <v>10</v>
      </c>
      <c r="R19" s="3" t="s">
        <v>359</v>
      </c>
      <c r="S19" s="3">
        <v>0</v>
      </c>
      <c r="T19" s="3">
        <v>10.88</v>
      </c>
      <c r="U19" s="3">
        <v>5.52</v>
      </c>
    </row>
    <row r="20" spans="3:21" ht="45" x14ac:dyDescent="0.25">
      <c r="C20" s="3">
        <v>56385000</v>
      </c>
      <c r="D20" s="3" t="s">
        <v>89</v>
      </c>
      <c r="E20" s="3">
        <v>93.7</v>
      </c>
      <c r="F20" s="3">
        <v>52</v>
      </c>
      <c r="G20" s="3" t="s">
        <v>358</v>
      </c>
      <c r="H20" s="3">
        <v>1</v>
      </c>
      <c r="I20" s="3">
        <v>7.45</v>
      </c>
      <c r="J20" s="3">
        <v>2.96</v>
      </c>
      <c r="N20" s="3">
        <v>56846900</v>
      </c>
      <c r="O20" s="3" t="s">
        <v>197</v>
      </c>
      <c r="P20" s="3">
        <v>60.9</v>
      </c>
      <c r="Q20" s="3">
        <v>17</v>
      </c>
      <c r="R20" s="3" t="s">
        <v>359</v>
      </c>
      <c r="S20" s="3">
        <v>0</v>
      </c>
      <c r="T20" s="3">
        <v>9.74</v>
      </c>
      <c r="U20" s="3">
        <v>5.62</v>
      </c>
    </row>
    <row r="21" spans="3:21" ht="30" x14ac:dyDescent="0.25">
      <c r="C21" s="3">
        <v>56400000</v>
      </c>
      <c r="D21" s="3" t="s">
        <v>93</v>
      </c>
      <c r="E21" s="3">
        <v>98.7</v>
      </c>
      <c r="F21" s="3">
        <v>28</v>
      </c>
      <c r="G21" s="3" t="s">
        <v>358</v>
      </c>
      <c r="H21" s="3">
        <v>1</v>
      </c>
      <c r="I21" s="3">
        <v>18.84</v>
      </c>
      <c r="J21" s="3">
        <v>4.0199999999999996</v>
      </c>
      <c r="N21" s="3">
        <v>56982000</v>
      </c>
      <c r="O21" s="3" t="s">
        <v>267</v>
      </c>
      <c r="P21" s="3">
        <v>100</v>
      </c>
      <c r="Q21" s="3">
        <v>16</v>
      </c>
      <c r="R21" s="3" t="s">
        <v>359</v>
      </c>
      <c r="S21" s="3">
        <v>0</v>
      </c>
      <c r="T21" s="3">
        <v>58.52</v>
      </c>
      <c r="U21" s="3">
        <v>18.600000000000001</v>
      </c>
    </row>
    <row r="22" spans="3:21" ht="45" x14ac:dyDescent="0.25">
      <c r="C22" s="3">
        <v>56415000</v>
      </c>
      <c r="D22" s="3" t="s">
        <v>90</v>
      </c>
      <c r="E22" s="3">
        <v>90.4</v>
      </c>
      <c r="F22" s="3">
        <v>87</v>
      </c>
      <c r="G22" s="3" t="s">
        <v>358</v>
      </c>
      <c r="H22" s="3">
        <v>1</v>
      </c>
      <c r="I22" s="3">
        <v>23.64</v>
      </c>
      <c r="J22" s="3">
        <v>8.8800000000000008</v>
      </c>
      <c r="N22" s="3">
        <v>56988000</v>
      </c>
      <c r="O22" s="3" t="s">
        <v>275</v>
      </c>
      <c r="P22" s="3">
        <v>92.9</v>
      </c>
      <c r="Q22" s="3">
        <v>19</v>
      </c>
      <c r="R22" s="3" t="s">
        <v>359</v>
      </c>
      <c r="S22" s="3">
        <v>0</v>
      </c>
      <c r="T22" s="3">
        <v>13.94</v>
      </c>
      <c r="U22" s="3">
        <v>3.94</v>
      </c>
    </row>
    <row r="23" spans="3:21" ht="30" x14ac:dyDescent="0.25">
      <c r="C23" s="3">
        <v>56425000</v>
      </c>
      <c r="D23" s="3" t="s">
        <v>98</v>
      </c>
      <c r="E23" s="3">
        <v>97.3</v>
      </c>
      <c r="F23" s="3">
        <v>36</v>
      </c>
      <c r="G23" s="3" t="s">
        <v>358</v>
      </c>
      <c r="H23" s="3">
        <v>1</v>
      </c>
      <c r="I23" s="3">
        <v>149.83000000000001</v>
      </c>
      <c r="J23" s="3">
        <v>57.09</v>
      </c>
      <c r="N23" s="3">
        <v>56990500</v>
      </c>
      <c r="O23" s="3" t="s">
        <v>293</v>
      </c>
      <c r="P23" s="3">
        <v>99.4</v>
      </c>
      <c r="Q23" s="3">
        <v>18</v>
      </c>
      <c r="R23" s="3" t="s">
        <v>359</v>
      </c>
      <c r="S23" s="3">
        <v>0</v>
      </c>
      <c r="T23" s="3">
        <v>4.78</v>
      </c>
      <c r="U23" s="3">
        <v>0.41</v>
      </c>
    </row>
    <row r="24" spans="3:21" ht="30" x14ac:dyDescent="0.25">
      <c r="C24" s="3">
        <v>56484998</v>
      </c>
      <c r="D24" s="3" t="s">
        <v>107</v>
      </c>
      <c r="E24" s="3">
        <v>96.6</v>
      </c>
      <c r="F24" s="3">
        <v>41</v>
      </c>
      <c r="G24" s="3" t="s">
        <v>358</v>
      </c>
      <c r="H24" s="3">
        <v>1</v>
      </c>
      <c r="I24" s="3">
        <v>17.57</v>
      </c>
      <c r="J24" s="3">
        <v>3.9</v>
      </c>
      <c r="N24" s="3">
        <v>56991000</v>
      </c>
      <c r="O24" s="3" t="s">
        <v>299</v>
      </c>
      <c r="P24" s="3">
        <v>76.099999999999994</v>
      </c>
      <c r="Q24" s="3">
        <v>12</v>
      </c>
      <c r="R24" s="3" t="s">
        <v>359</v>
      </c>
      <c r="S24" s="3">
        <v>0</v>
      </c>
      <c r="T24" s="3">
        <v>3.78</v>
      </c>
      <c r="U24" s="3">
        <v>1.82</v>
      </c>
    </row>
    <row r="25" spans="3:21" ht="30" x14ac:dyDescent="0.25">
      <c r="C25" s="3">
        <v>56485000</v>
      </c>
      <c r="D25" s="3" t="s">
        <v>108</v>
      </c>
      <c r="E25" s="3">
        <v>99</v>
      </c>
      <c r="F25" s="3">
        <v>42</v>
      </c>
      <c r="G25" s="3" t="s">
        <v>358</v>
      </c>
      <c r="H25" s="3">
        <v>1</v>
      </c>
      <c r="I25" s="3">
        <v>17.43</v>
      </c>
      <c r="J25" s="3">
        <v>4.4800000000000004</v>
      </c>
      <c r="N25" s="3">
        <v>56992500</v>
      </c>
      <c r="O25" s="3" t="s">
        <v>306</v>
      </c>
      <c r="P25" s="3">
        <v>90.2</v>
      </c>
      <c r="Q25" s="3">
        <v>14</v>
      </c>
      <c r="R25" s="3" t="s">
        <v>359</v>
      </c>
      <c r="S25" s="3">
        <v>0</v>
      </c>
      <c r="T25" s="3">
        <v>1.63</v>
      </c>
      <c r="U25" s="3">
        <v>0.56000000000000005</v>
      </c>
    </row>
    <row r="26" spans="3:21" ht="30" x14ac:dyDescent="0.25">
      <c r="C26" s="3">
        <v>56510000</v>
      </c>
      <c r="D26" s="3" t="s">
        <v>114</v>
      </c>
      <c r="E26" s="3">
        <v>92.9</v>
      </c>
      <c r="F26" s="3">
        <v>35</v>
      </c>
      <c r="G26" s="3" t="s">
        <v>358</v>
      </c>
      <c r="H26" s="3">
        <v>1</v>
      </c>
      <c r="I26" s="3">
        <v>21.39</v>
      </c>
      <c r="J26" s="3">
        <v>4.9000000000000004</v>
      </c>
      <c r="N26" s="3">
        <v>56993000</v>
      </c>
      <c r="O26" s="3" t="s">
        <v>307</v>
      </c>
      <c r="P26" s="3">
        <v>99.6</v>
      </c>
      <c r="Q26" s="3">
        <v>13</v>
      </c>
      <c r="R26" s="3" t="s">
        <v>359</v>
      </c>
      <c r="S26" s="3">
        <v>0</v>
      </c>
      <c r="T26" s="3">
        <v>3.3</v>
      </c>
      <c r="U26" s="3">
        <v>0.88</v>
      </c>
    </row>
    <row r="27" spans="3:21" x14ac:dyDescent="0.25">
      <c r="C27" s="3">
        <v>56520000</v>
      </c>
      <c r="D27" s="3" t="s">
        <v>117</v>
      </c>
      <c r="E27" s="3">
        <v>96.9</v>
      </c>
      <c r="F27" s="3">
        <v>67</v>
      </c>
      <c r="G27" s="3" t="s">
        <v>358</v>
      </c>
      <c r="H27" s="3">
        <v>1</v>
      </c>
      <c r="I27" s="3">
        <v>2.21</v>
      </c>
      <c r="J27" s="3">
        <v>0.75</v>
      </c>
    </row>
    <row r="28" spans="3:21" ht="30" x14ac:dyDescent="0.25">
      <c r="C28" s="3">
        <v>56539000</v>
      </c>
      <c r="D28" s="3" t="s">
        <v>121</v>
      </c>
      <c r="E28" s="3">
        <v>97</v>
      </c>
      <c r="F28" s="3">
        <v>43</v>
      </c>
      <c r="G28" s="3" t="s">
        <v>358</v>
      </c>
      <c r="H28" s="3">
        <v>1</v>
      </c>
      <c r="I28" s="3">
        <v>211.69</v>
      </c>
      <c r="J28" s="3">
        <v>91.5</v>
      </c>
      <c r="N28" s="3">
        <v>56040000</v>
      </c>
      <c r="O28" s="3" t="s">
        <v>32</v>
      </c>
      <c r="P28" s="3">
        <v>87.8</v>
      </c>
      <c r="Q28" s="3">
        <v>26</v>
      </c>
      <c r="R28" s="3" t="s">
        <v>358</v>
      </c>
      <c r="S28" s="3">
        <v>1</v>
      </c>
      <c r="T28" s="3">
        <v>0.99</v>
      </c>
      <c r="U28" s="3">
        <v>0.33</v>
      </c>
    </row>
    <row r="29" spans="3:21" x14ac:dyDescent="0.25">
      <c r="C29" s="3">
        <v>56565000</v>
      </c>
      <c r="D29" s="3" t="s">
        <v>125</v>
      </c>
      <c r="E29" s="3">
        <v>99.2</v>
      </c>
      <c r="F29" s="3">
        <v>42</v>
      </c>
      <c r="G29" s="3" t="s">
        <v>358</v>
      </c>
      <c r="H29" s="3">
        <v>1</v>
      </c>
      <c r="I29" s="3">
        <v>3.59</v>
      </c>
      <c r="J29" s="3">
        <v>1.31</v>
      </c>
      <c r="N29" s="3">
        <v>56085000</v>
      </c>
      <c r="O29" s="3" t="s">
        <v>46</v>
      </c>
      <c r="P29" s="3">
        <v>86.7</v>
      </c>
      <c r="Q29" s="3">
        <v>28</v>
      </c>
      <c r="R29" s="3" t="s">
        <v>358</v>
      </c>
      <c r="S29" s="3">
        <v>1</v>
      </c>
      <c r="T29" s="3">
        <v>3.47</v>
      </c>
      <c r="U29" s="3">
        <v>1.62</v>
      </c>
    </row>
    <row r="30" spans="3:21" x14ac:dyDescent="0.25">
      <c r="C30" s="3">
        <v>56570000</v>
      </c>
      <c r="D30" s="3" t="s">
        <v>129</v>
      </c>
      <c r="E30" s="3">
        <v>95.3</v>
      </c>
      <c r="F30" s="3">
        <v>43</v>
      </c>
      <c r="G30" s="3" t="s">
        <v>358</v>
      </c>
      <c r="H30" s="3">
        <v>1</v>
      </c>
      <c r="I30" s="3">
        <v>9.0399999999999991</v>
      </c>
      <c r="J30" s="3">
        <v>2.74</v>
      </c>
      <c r="N30" s="3">
        <v>56148000</v>
      </c>
      <c r="O30" s="3" t="s">
        <v>65</v>
      </c>
      <c r="P30" s="3">
        <v>69.400000000000006</v>
      </c>
      <c r="Q30" s="3">
        <v>39</v>
      </c>
      <c r="R30" s="3" t="s">
        <v>358</v>
      </c>
      <c r="S30" s="3">
        <v>1</v>
      </c>
      <c r="T30" s="3">
        <v>6.89</v>
      </c>
      <c r="U30" s="3">
        <v>3.22</v>
      </c>
    </row>
    <row r="31" spans="3:21" x14ac:dyDescent="0.25">
      <c r="C31" s="3">
        <v>56610000</v>
      </c>
      <c r="D31" s="3" t="s">
        <v>132</v>
      </c>
      <c r="E31" s="3">
        <v>96.3</v>
      </c>
      <c r="F31" s="3">
        <v>91</v>
      </c>
      <c r="G31" s="3" t="s">
        <v>358</v>
      </c>
      <c r="H31" s="3">
        <v>1</v>
      </c>
      <c r="I31" s="3">
        <v>27.45</v>
      </c>
      <c r="J31" s="3">
        <v>7.54</v>
      </c>
      <c r="N31" s="3">
        <v>56460000</v>
      </c>
      <c r="O31" s="3" t="s">
        <v>104</v>
      </c>
      <c r="P31" s="3">
        <v>83.3</v>
      </c>
      <c r="Q31" s="3">
        <v>51</v>
      </c>
      <c r="R31" s="3" t="s">
        <v>358</v>
      </c>
      <c r="S31" s="3">
        <v>1</v>
      </c>
      <c r="T31" s="3">
        <v>7.96</v>
      </c>
      <c r="U31" s="3">
        <v>2.36</v>
      </c>
    </row>
    <row r="32" spans="3:21" ht="30" x14ac:dyDescent="0.25">
      <c r="C32" s="3">
        <v>56631000</v>
      </c>
      <c r="D32" s="3" t="s">
        <v>135</v>
      </c>
      <c r="E32" s="3">
        <v>99.6</v>
      </c>
      <c r="F32" s="3">
        <v>20</v>
      </c>
      <c r="G32" s="3" t="s">
        <v>358</v>
      </c>
      <c r="H32" s="3">
        <v>1</v>
      </c>
      <c r="I32" s="3">
        <v>7.78</v>
      </c>
      <c r="J32" s="3">
        <v>3.17</v>
      </c>
      <c r="N32" s="3">
        <v>56500000</v>
      </c>
      <c r="O32" s="3" t="s">
        <v>113</v>
      </c>
      <c r="P32" s="3">
        <v>85</v>
      </c>
      <c r="Q32" s="3">
        <v>78</v>
      </c>
      <c r="R32" s="3" t="s">
        <v>358</v>
      </c>
      <c r="S32" s="3">
        <v>1</v>
      </c>
      <c r="T32" s="3">
        <v>3.49</v>
      </c>
      <c r="U32" s="3">
        <v>1.25</v>
      </c>
    </row>
    <row r="33" spans="3:21" ht="30" x14ac:dyDescent="0.25">
      <c r="C33" s="3">
        <v>56640000</v>
      </c>
      <c r="D33" s="3" t="s">
        <v>140</v>
      </c>
      <c r="E33" s="3">
        <v>96.5</v>
      </c>
      <c r="F33" s="3">
        <v>63</v>
      </c>
      <c r="G33" s="3" t="s">
        <v>358</v>
      </c>
      <c r="H33" s="3">
        <v>1</v>
      </c>
      <c r="I33" s="3">
        <v>11.71</v>
      </c>
      <c r="J33" s="3">
        <v>3.56</v>
      </c>
      <c r="N33" s="3">
        <v>56667000</v>
      </c>
      <c r="O33" s="3" t="s">
        <v>151</v>
      </c>
      <c r="P33" s="3">
        <v>56.1</v>
      </c>
      <c r="Q33" s="3">
        <v>21</v>
      </c>
      <c r="R33" s="3" t="s">
        <v>358</v>
      </c>
      <c r="S33" s="3">
        <v>1</v>
      </c>
      <c r="T33" s="3">
        <v>3.5</v>
      </c>
      <c r="U33" s="3">
        <v>3.25</v>
      </c>
    </row>
    <row r="34" spans="3:21" x14ac:dyDescent="0.25">
      <c r="C34" s="3">
        <v>56659998</v>
      </c>
      <c r="D34" s="3" t="s">
        <v>144</v>
      </c>
      <c r="E34" s="3">
        <v>97.9</v>
      </c>
      <c r="F34" s="3">
        <v>28</v>
      </c>
      <c r="G34" s="3" t="s">
        <v>358</v>
      </c>
      <c r="H34" s="3">
        <v>1</v>
      </c>
      <c r="I34" s="3">
        <v>50.37</v>
      </c>
      <c r="J34" s="3">
        <v>17.3</v>
      </c>
      <c r="N34" s="3">
        <v>56681000</v>
      </c>
      <c r="O34" s="3" t="s">
        <v>154</v>
      </c>
      <c r="P34" s="3">
        <v>85.7</v>
      </c>
      <c r="Q34" s="3">
        <v>27</v>
      </c>
      <c r="R34" s="3" t="s">
        <v>358</v>
      </c>
      <c r="S34" s="3">
        <v>1</v>
      </c>
      <c r="T34" s="3">
        <v>81.36</v>
      </c>
      <c r="U34" s="3">
        <v>31.9</v>
      </c>
    </row>
    <row r="35" spans="3:21" x14ac:dyDescent="0.25">
      <c r="C35" s="3">
        <v>56660000</v>
      </c>
      <c r="D35" s="3" t="s">
        <v>145</v>
      </c>
      <c r="E35" s="3">
        <v>100</v>
      </c>
      <c r="F35" s="3">
        <v>35</v>
      </c>
      <c r="G35" s="3" t="s">
        <v>358</v>
      </c>
      <c r="H35" s="3">
        <v>1</v>
      </c>
      <c r="I35" s="3">
        <v>64.239999999999995</v>
      </c>
      <c r="J35" s="3">
        <v>24</v>
      </c>
      <c r="N35" s="3">
        <v>56775000</v>
      </c>
      <c r="O35" s="3" t="s">
        <v>175</v>
      </c>
      <c r="P35" s="3">
        <v>77.900000000000006</v>
      </c>
      <c r="Q35" s="3">
        <v>76</v>
      </c>
      <c r="R35" s="3" t="s">
        <v>358</v>
      </c>
      <c r="S35" s="3">
        <v>1</v>
      </c>
      <c r="T35" s="3">
        <v>84.87</v>
      </c>
      <c r="U35" s="3">
        <v>19.29</v>
      </c>
    </row>
    <row r="36" spans="3:21" x14ac:dyDescent="0.25">
      <c r="C36" s="3">
        <v>56670000</v>
      </c>
      <c r="D36" s="3" t="s">
        <v>152</v>
      </c>
      <c r="E36" s="3">
        <v>100</v>
      </c>
      <c r="F36" s="3">
        <v>25</v>
      </c>
      <c r="G36" s="3" t="s">
        <v>358</v>
      </c>
      <c r="H36" s="3">
        <v>1</v>
      </c>
      <c r="I36" s="3">
        <v>9.18</v>
      </c>
      <c r="J36" s="3">
        <v>2.88</v>
      </c>
      <c r="N36" s="3">
        <v>56935000</v>
      </c>
      <c r="O36" s="3" t="s">
        <v>232</v>
      </c>
      <c r="P36" s="3">
        <v>72.3</v>
      </c>
      <c r="Q36" s="3">
        <v>51</v>
      </c>
      <c r="R36" s="3" t="s">
        <v>358</v>
      </c>
      <c r="S36" s="3">
        <v>1</v>
      </c>
      <c r="T36" s="3">
        <v>6.45</v>
      </c>
      <c r="U36" s="3">
        <v>2.14</v>
      </c>
    </row>
    <row r="37" spans="3:21" ht="30" x14ac:dyDescent="0.25">
      <c r="C37" s="3">
        <v>56696000</v>
      </c>
      <c r="D37" s="3" t="s">
        <v>158</v>
      </c>
      <c r="E37" s="3">
        <v>94.9</v>
      </c>
      <c r="F37" s="3">
        <v>31</v>
      </c>
      <c r="G37" s="3" t="s">
        <v>358</v>
      </c>
      <c r="H37" s="3">
        <v>1</v>
      </c>
      <c r="I37" s="3">
        <v>86.65</v>
      </c>
      <c r="J37" s="3">
        <v>31.76</v>
      </c>
      <c r="N37" s="3">
        <v>56940000</v>
      </c>
      <c r="O37" s="3" t="s">
        <v>233</v>
      </c>
      <c r="P37" s="3">
        <v>67.7</v>
      </c>
      <c r="Q37" s="3">
        <v>38</v>
      </c>
      <c r="R37" s="3" t="s">
        <v>358</v>
      </c>
      <c r="S37" s="3">
        <v>1</v>
      </c>
      <c r="T37" s="3">
        <v>20.37</v>
      </c>
      <c r="U37" s="3">
        <v>9.36</v>
      </c>
    </row>
    <row r="38" spans="3:21" ht="45" x14ac:dyDescent="0.25">
      <c r="C38" s="3">
        <v>56719998</v>
      </c>
      <c r="D38" s="3" t="s">
        <v>162</v>
      </c>
      <c r="E38" s="3">
        <v>97.3</v>
      </c>
      <c r="F38" s="3">
        <v>31</v>
      </c>
      <c r="G38" s="3" t="s">
        <v>358</v>
      </c>
      <c r="H38" s="3">
        <v>1</v>
      </c>
      <c r="I38" s="3">
        <v>297.52</v>
      </c>
      <c r="J38" s="3">
        <v>106.02</v>
      </c>
      <c r="N38" s="3">
        <v>56960005</v>
      </c>
      <c r="O38" s="3" t="s">
        <v>253</v>
      </c>
      <c r="P38" s="3">
        <v>80.400000000000006</v>
      </c>
      <c r="Q38" s="3">
        <v>34</v>
      </c>
      <c r="R38" s="3" t="s">
        <v>358</v>
      </c>
      <c r="S38" s="3">
        <v>1</v>
      </c>
      <c r="T38" s="3">
        <v>11.54</v>
      </c>
      <c r="U38" s="3">
        <v>1.66</v>
      </c>
    </row>
    <row r="39" spans="3:21" ht="30" x14ac:dyDescent="0.25">
      <c r="C39" s="3">
        <v>56720000</v>
      </c>
      <c r="D39" s="3" t="s">
        <v>165</v>
      </c>
      <c r="E39" s="3">
        <v>90.6</v>
      </c>
      <c r="F39" s="3">
        <v>48</v>
      </c>
      <c r="G39" s="3" t="s">
        <v>358</v>
      </c>
      <c r="H39" s="3">
        <v>1</v>
      </c>
      <c r="I39" s="3">
        <v>347.07</v>
      </c>
      <c r="J39" s="3">
        <v>144</v>
      </c>
      <c r="N39" s="3">
        <v>56983000</v>
      </c>
      <c r="O39" s="3" t="s">
        <v>268</v>
      </c>
      <c r="P39" s="3">
        <v>80.7</v>
      </c>
      <c r="Q39" s="3">
        <v>78</v>
      </c>
      <c r="R39" s="3" t="s">
        <v>358</v>
      </c>
      <c r="S39" s="3">
        <v>1</v>
      </c>
      <c r="T39" s="3">
        <v>5.66</v>
      </c>
      <c r="U39" s="3">
        <v>2.09</v>
      </c>
    </row>
    <row r="40" spans="3:21" ht="30" x14ac:dyDescent="0.25">
      <c r="C40" s="3">
        <v>56750000</v>
      </c>
      <c r="D40" s="3" t="s">
        <v>168</v>
      </c>
      <c r="E40" s="3">
        <v>98.8</v>
      </c>
      <c r="F40" s="3">
        <v>71</v>
      </c>
      <c r="G40" s="3" t="s">
        <v>358</v>
      </c>
      <c r="H40" s="3">
        <v>1</v>
      </c>
      <c r="I40" s="3">
        <v>6.67</v>
      </c>
      <c r="J40" s="3">
        <v>1.32</v>
      </c>
      <c r="N40" s="3">
        <v>56985000</v>
      </c>
      <c r="O40" s="3" t="s">
        <v>270</v>
      </c>
      <c r="P40" s="3">
        <v>79.099999999999994</v>
      </c>
      <c r="Q40" s="3">
        <v>20</v>
      </c>
      <c r="R40" s="3" t="s">
        <v>358</v>
      </c>
      <c r="S40" s="3">
        <v>1</v>
      </c>
      <c r="T40" s="3">
        <v>1.01</v>
      </c>
      <c r="U40" s="3">
        <v>0.2</v>
      </c>
    </row>
    <row r="41" spans="3:21" ht="30" x14ac:dyDescent="0.25">
      <c r="C41" s="3">
        <v>56765000</v>
      </c>
      <c r="D41" s="3" t="s">
        <v>172</v>
      </c>
      <c r="E41" s="3">
        <v>99.3</v>
      </c>
      <c r="F41" s="3">
        <v>71</v>
      </c>
      <c r="G41" s="3" t="s">
        <v>358</v>
      </c>
      <c r="H41" s="3">
        <v>1</v>
      </c>
      <c r="I41" s="3">
        <v>17.21</v>
      </c>
      <c r="J41" s="3">
        <v>3.35</v>
      </c>
      <c r="N41" s="3">
        <v>56993002</v>
      </c>
      <c r="O41" s="3" t="s">
        <v>309</v>
      </c>
      <c r="P41" s="3">
        <v>89.5</v>
      </c>
      <c r="Q41" s="3">
        <v>35</v>
      </c>
      <c r="R41" s="3" t="s">
        <v>358</v>
      </c>
      <c r="S41" s="3">
        <v>1</v>
      </c>
      <c r="T41" s="3">
        <v>5.09</v>
      </c>
      <c r="U41" s="3">
        <v>0.65</v>
      </c>
    </row>
    <row r="42" spans="3:21" x14ac:dyDescent="0.25">
      <c r="C42" s="3">
        <v>56787000</v>
      </c>
      <c r="D42" s="3" t="s">
        <v>178</v>
      </c>
      <c r="E42" s="3">
        <v>96.2</v>
      </c>
      <c r="F42" s="3">
        <v>52</v>
      </c>
      <c r="G42" s="3" t="s">
        <v>358</v>
      </c>
      <c r="H42" s="3">
        <v>1</v>
      </c>
      <c r="I42" s="3">
        <v>21.19</v>
      </c>
      <c r="J42" s="3">
        <v>7.2</v>
      </c>
      <c r="N42" s="3">
        <v>56994500</v>
      </c>
      <c r="O42" s="3" t="s">
        <v>311</v>
      </c>
      <c r="P42" s="3">
        <v>88.6</v>
      </c>
      <c r="Q42" s="3">
        <v>78</v>
      </c>
      <c r="R42" s="3" t="s">
        <v>358</v>
      </c>
      <c r="S42" s="3">
        <v>1</v>
      </c>
      <c r="T42" s="3">
        <v>789.16</v>
      </c>
      <c r="U42" s="3">
        <v>270</v>
      </c>
    </row>
    <row r="43" spans="3:21" x14ac:dyDescent="0.25">
      <c r="C43" s="3">
        <v>56800000</v>
      </c>
      <c r="D43" s="3" t="s">
        <v>181</v>
      </c>
      <c r="E43" s="3">
        <v>97.8</v>
      </c>
      <c r="F43" s="3">
        <v>72</v>
      </c>
      <c r="G43" s="3" t="s">
        <v>358</v>
      </c>
      <c r="H43" s="3">
        <v>1</v>
      </c>
      <c r="I43" s="3">
        <v>19.93</v>
      </c>
      <c r="J43" s="3">
        <v>4.82</v>
      </c>
    </row>
    <row r="44" spans="3:21" x14ac:dyDescent="0.25">
      <c r="C44" s="3">
        <v>56825000</v>
      </c>
      <c r="D44" s="3" t="s">
        <v>185</v>
      </c>
      <c r="E44" s="3">
        <v>99.1</v>
      </c>
      <c r="F44" s="3">
        <v>43</v>
      </c>
      <c r="G44" s="3" t="s">
        <v>358</v>
      </c>
      <c r="H44" s="3">
        <v>1</v>
      </c>
      <c r="I44" s="3">
        <v>151.38999999999999</v>
      </c>
      <c r="J44" s="3">
        <v>44.73</v>
      </c>
    </row>
    <row r="45" spans="3:21" x14ac:dyDescent="0.25">
      <c r="C45" s="3">
        <v>56845000</v>
      </c>
      <c r="D45" s="3" t="s">
        <v>189</v>
      </c>
      <c r="E45" s="3">
        <v>95.9</v>
      </c>
      <c r="F45" s="3">
        <v>65</v>
      </c>
      <c r="G45" s="3" t="s">
        <v>358</v>
      </c>
      <c r="H45" s="3">
        <v>1</v>
      </c>
      <c r="I45" s="3">
        <v>10.9</v>
      </c>
      <c r="J45" s="3">
        <v>3.08</v>
      </c>
    </row>
    <row r="46" spans="3:21" x14ac:dyDescent="0.25">
      <c r="C46" s="3">
        <v>56846000</v>
      </c>
      <c r="D46" s="3" t="s">
        <v>193</v>
      </c>
      <c r="E46" s="3">
        <v>96.3</v>
      </c>
      <c r="F46" s="3">
        <v>41</v>
      </c>
      <c r="G46" s="3" t="s">
        <v>358</v>
      </c>
      <c r="H46" s="3">
        <v>1</v>
      </c>
      <c r="I46" s="3">
        <v>30.74</v>
      </c>
      <c r="J46" s="3">
        <v>9.7200000000000006</v>
      </c>
    </row>
    <row r="47" spans="3:21" ht="30" x14ac:dyDescent="0.25">
      <c r="C47" s="3">
        <v>56850000</v>
      </c>
      <c r="D47" s="3" t="s">
        <v>198</v>
      </c>
      <c r="E47" s="3">
        <v>97</v>
      </c>
      <c r="F47" s="3">
        <v>48</v>
      </c>
      <c r="G47" s="3" t="s">
        <v>358</v>
      </c>
      <c r="H47" s="3">
        <v>1</v>
      </c>
      <c r="I47" s="3">
        <v>523.47</v>
      </c>
      <c r="J47" s="3">
        <v>200</v>
      </c>
    </row>
    <row r="48" spans="3:21" x14ac:dyDescent="0.25">
      <c r="C48" s="3">
        <v>56851000</v>
      </c>
      <c r="D48" s="3" t="s">
        <v>201</v>
      </c>
      <c r="E48" s="3">
        <v>95.6</v>
      </c>
      <c r="F48" s="3">
        <v>78</v>
      </c>
      <c r="G48" s="3" t="s">
        <v>358</v>
      </c>
      <c r="H48" s="3">
        <v>1</v>
      </c>
      <c r="I48" s="3">
        <v>4.5599999999999996</v>
      </c>
      <c r="J48" s="3">
        <v>0.32</v>
      </c>
    </row>
    <row r="49" spans="3:10" x14ac:dyDescent="0.25">
      <c r="C49" s="3">
        <v>56860000</v>
      </c>
      <c r="D49" s="3" t="s">
        <v>203</v>
      </c>
      <c r="E49" s="3">
        <v>98.1</v>
      </c>
      <c r="F49" s="3">
        <v>51</v>
      </c>
      <c r="G49" s="3" t="s">
        <v>358</v>
      </c>
      <c r="H49" s="3">
        <v>1</v>
      </c>
      <c r="I49" s="3">
        <v>26.1</v>
      </c>
      <c r="J49" s="3">
        <v>8.51</v>
      </c>
    </row>
    <row r="50" spans="3:10" x14ac:dyDescent="0.25">
      <c r="C50" s="3">
        <v>56870000</v>
      </c>
      <c r="D50" s="3" t="s">
        <v>207</v>
      </c>
      <c r="E50" s="3">
        <v>97.6</v>
      </c>
      <c r="F50" s="3">
        <v>52</v>
      </c>
      <c r="G50" s="3" t="s">
        <v>358</v>
      </c>
      <c r="H50" s="3">
        <v>1</v>
      </c>
      <c r="I50" s="3">
        <v>5.94</v>
      </c>
      <c r="J50" s="3">
        <v>1.49</v>
      </c>
    </row>
    <row r="51" spans="3:10" x14ac:dyDescent="0.25">
      <c r="C51" s="3">
        <v>56880000</v>
      </c>
      <c r="D51" s="3" t="s">
        <v>212</v>
      </c>
      <c r="E51" s="3">
        <v>95.4</v>
      </c>
      <c r="F51" s="3">
        <v>24</v>
      </c>
      <c r="G51" s="3" t="s">
        <v>358</v>
      </c>
      <c r="H51" s="3">
        <v>1</v>
      </c>
      <c r="I51" s="3">
        <v>16.57</v>
      </c>
      <c r="J51" s="3">
        <v>3.1</v>
      </c>
    </row>
    <row r="52" spans="3:10" x14ac:dyDescent="0.25">
      <c r="C52" s="3">
        <v>56891900</v>
      </c>
      <c r="D52" s="3" t="s">
        <v>217</v>
      </c>
      <c r="E52" s="3">
        <v>95.9</v>
      </c>
      <c r="F52" s="3">
        <v>43</v>
      </c>
      <c r="G52" s="3" t="s">
        <v>358</v>
      </c>
      <c r="H52" s="3">
        <v>1</v>
      </c>
      <c r="I52" s="3">
        <v>71.19</v>
      </c>
      <c r="J52" s="3">
        <v>14.96</v>
      </c>
    </row>
    <row r="53" spans="3:10" x14ac:dyDescent="0.25">
      <c r="C53" s="3">
        <v>56892000</v>
      </c>
      <c r="D53" s="3" t="s">
        <v>221</v>
      </c>
      <c r="E53" s="3">
        <v>100</v>
      </c>
      <c r="F53" s="3">
        <v>38</v>
      </c>
      <c r="G53" s="3" t="s">
        <v>358</v>
      </c>
      <c r="H53" s="3">
        <v>1</v>
      </c>
      <c r="I53" s="3">
        <v>87.39</v>
      </c>
      <c r="J53" s="3">
        <v>30.08</v>
      </c>
    </row>
    <row r="54" spans="3:10" x14ac:dyDescent="0.25">
      <c r="C54" s="3">
        <v>56915500</v>
      </c>
      <c r="D54" s="3" t="s">
        <v>224</v>
      </c>
      <c r="E54" s="3">
        <v>95.6</v>
      </c>
      <c r="F54" s="3">
        <v>38</v>
      </c>
      <c r="G54" s="3" t="s">
        <v>358</v>
      </c>
      <c r="H54" s="3">
        <v>1</v>
      </c>
      <c r="I54" s="3">
        <v>7.46</v>
      </c>
      <c r="J54" s="3">
        <v>1.02</v>
      </c>
    </row>
    <row r="55" spans="3:10" x14ac:dyDescent="0.25">
      <c r="C55" s="3">
        <v>56920000</v>
      </c>
      <c r="D55" s="3" t="s">
        <v>225</v>
      </c>
      <c r="E55" s="3">
        <v>90.9</v>
      </c>
      <c r="F55" s="3">
        <v>45</v>
      </c>
      <c r="G55" s="3" t="s">
        <v>358</v>
      </c>
      <c r="H55" s="3">
        <v>1</v>
      </c>
      <c r="I55" s="3">
        <v>616.17999999999995</v>
      </c>
      <c r="J55" s="3">
        <v>265.52</v>
      </c>
    </row>
    <row r="56" spans="3:10" x14ac:dyDescent="0.25">
      <c r="C56" s="3">
        <v>56925000</v>
      </c>
      <c r="D56" s="3" t="s">
        <v>229</v>
      </c>
      <c r="E56" s="3">
        <v>100</v>
      </c>
      <c r="F56" s="3">
        <v>28</v>
      </c>
      <c r="G56" s="3" t="s">
        <v>358</v>
      </c>
      <c r="H56" s="3">
        <v>1</v>
      </c>
      <c r="I56" s="3">
        <v>1.96</v>
      </c>
      <c r="J56" s="3">
        <v>0.68</v>
      </c>
    </row>
    <row r="57" spans="3:10" ht="30" x14ac:dyDescent="0.25">
      <c r="C57" s="3">
        <v>56940002</v>
      </c>
      <c r="D57" s="3" t="s">
        <v>236</v>
      </c>
      <c r="E57" s="3">
        <v>91.1</v>
      </c>
      <c r="F57" s="3">
        <v>42</v>
      </c>
      <c r="G57" s="3" t="s">
        <v>358</v>
      </c>
      <c r="H57" s="3">
        <v>1</v>
      </c>
      <c r="I57" s="3">
        <v>27.07</v>
      </c>
      <c r="J57" s="3">
        <v>7.4</v>
      </c>
    </row>
    <row r="58" spans="3:10" x14ac:dyDescent="0.25">
      <c r="C58" s="3">
        <v>56943000</v>
      </c>
      <c r="D58" s="3" t="s">
        <v>235</v>
      </c>
      <c r="E58" s="3">
        <v>98</v>
      </c>
      <c r="F58" s="3">
        <v>22</v>
      </c>
      <c r="G58" s="3" t="s">
        <v>358</v>
      </c>
      <c r="H58" s="3">
        <v>1</v>
      </c>
      <c r="I58" s="3">
        <v>1.82</v>
      </c>
      <c r="J58" s="3">
        <v>0.49</v>
      </c>
    </row>
    <row r="59" spans="3:10" x14ac:dyDescent="0.25">
      <c r="C59" s="3">
        <v>56948000</v>
      </c>
      <c r="D59" s="3" t="s">
        <v>242</v>
      </c>
      <c r="E59" s="3">
        <v>98.8</v>
      </c>
      <c r="F59" s="3">
        <v>45</v>
      </c>
      <c r="G59" s="3" t="s">
        <v>358</v>
      </c>
      <c r="H59" s="3">
        <v>1</v>
      </c>
      <c r="I59" s="3">
        <v>788.82</v>
      </c>
      <c r="J59" s="3">
        <v>290.08999999999997</v>
      </c>
    </row>
    <row r="60" spans="3:10" x14ac:dyDescent="0.25">
      <c r="C60" s="3">
        <v>56948005</v>
      </c>
      <c r="D60" s="3" t="s">
        <v>245</v>
      </c>
      <c r="E60" s="3">
        <v>96.7</v>
      </c>
      <c r="F60" s="3">
        <v>21</v>
      </c>
      <c r="G60" s="3" t="s">
        <v>358</v>
      </c>
      <c r="H60" s="3">
        <v>1</v>
      </c>
      <c r="I60" s="3">
        <v>606.20000000000005</v>
      </c>
      <c r="J60" s="3">
        <v>225</v>
      </c>
    </row>
    <row r="61" spans="3:10" x14ac:dyDescent="0.25">
      <c r="C61" s="3">
        <v>56960000</v>
      </c>
      <c r="D61" s="3" t="s">
        <v>249</v>
      </c>
      <c r="E61" s="3">
        <v>90.8</v>
      </c>
      <c r="F61" s="3">
        <v>48</v>
      </c>
      <c r="G61" s="3" t="s">
        <v>358</v>
      </c>
      <c r="H61" s="3">
        <v>1</v>
      </c>
      <c r="I61" s="3">
        <v>10.57</v>
      </c>
      <c r="J61" s="3">
        <v>2.0499999999999998</v>
      </c>
    </row>
    <row r="62" spans="3:10" x14ac:dyDescent="0.25">
      <c r="C62" s="3">
        <v>56967000</v>
      </c>
      <c r="D62" s="3" t="s">
        <v>254</v>
      </c>
      <c r="E62" s="3">
        <v>99.7</v>
      </c>
      <c r="F62" s="3">
        <v>25</v>
      </c>
      <c r="G62" s="3" t="s">
        <v>358</v>
      </c>
      <c r="H62" s="3">
        <v>1</v>
      </c>
      <c r="I62" s="3">
        <v>26.1</v>
      </c>
      <c r="J62" s="3">
        <v>7.56</v>
      </c>
    </row>
    <row r="63" spans="3:10" x14ac:dyDescent="0.25">
      <c r="C63" s="3">
        <v>56974000</v>
      </c>
      <c r="D63" s="3" t="s">
        <v>258</v>
      </c>
      <c r="E63" s="3">
        <v>99.9</v>
      </c>
      <c r="F63" s="3">
        <v>28</v>
      </c>
      <c r="G63" s="3" t="s">
        <v>358</v>
      </c>
      <c r="H63" s="3">
        <v>1</v>
      </c>
      <c r="I63" s="3">
        <v>35.89</v>
      </c>
      <c r="J63" s="3">
        <v>10.199999999999999</v>
      </c>
    </row>
    <row r="64" spans="3:10" x14ac:dyDescent="0.25">
      <c r="C64" s="3">
        <v>56976000</v>
      </c>
      <c r="D64" s="3" t="s">
        <v>261</v>
      </c>
      <c r="E64" s="3">
        <v>94</v>
      </c>
      <c r="F64" s="3">
        <v>45</v>
      </c>
      <c r="G64" s="3" t="s">
        <v>358</v>
      </c>
      <c r="H64" s="3">
        <v>1</v>
      </c>
      <c r="I64" s="3">
        <v>36.36</v>
      </c>
      <c r="J64" s="3">
        <v>10.8</v>
      </c>
    </row>
    <row r="65" spans="3:10" ht="30" x14ac:dyDescent="0.25">
      <c r="C65" s="3">
        <v>56978000</v>
      </c>
      <c r="D65" s="3" t="s">
        <v>264</v>
      </c>
      <c r="E65" s="3">
        <v>96.5</v>
      </c>
      <c r="F65" s="3">
        <v>52</v>
      </c>
      <c r="G65" s="3" t="s">
        <v>358</v>
      </c>
      <c r="H65" s="3">
        <v>1</v>
      </c>
      <c r="I65" s="3">
        <v>38.24</v>
      </c>
      <c r="J65" s="3">
        <v>11.5</v>
      </c>
    </row>
    <row r="66" spans="3:10" ht="30" x14ac:dyDescent="0.25">
      <c r="C66" s="3">
        <v>56986000</v>
      </c>
      <c r="D66" s="3" t="s">
        <v>271</v>
      </c>
      <c r="E66" s="3">
        <v>92.7</v>
      </c>
      <c r="F66" s="3">
        <v>27</v>
      </c>
      <c r="G66" s="3" t="s">
        <v>358</v>
      </c>
      <c r="H66" s="3">
        <v>1</v>
      </c>
      <c r="I66" s="3">
        <v>5.04</v>
      </c>
      <c r="J66" s="3">
        <v>1.79</v>
      </c>
    </row>
    <row r="67" spans="3:10" x14ac:dyDescent="0.25">
      <c r="C67" s="3">
        <v>56988500</v>
      </c>
      <c r="D67" s="3" t="s">
        <v>259</v>
      </c>
      <c r="E67" s="3">
        <v>98.6</v>
      </c>
      <c r="F67" s="3">
        <v>78</v>
      </c>
      <c r="G67" s="3" t="s">
        <v>358</v>
      </c>
      <c r="H67" s="3">
        <v>1</v>
      </c>
      <c r="I67" s="3">
        <v>21.01</v>
      </c>
      <c r="J67" s="3">
        <v>7.04</v>
      </c>
    </row>
    <row r="68" spans="3:10" x14ac:dyDescent="0.25">
      <c r="C68" s="3">
        <v>56989000</v>
      </c>
      <c r="D68" s="3" t="s">
        <v>278</v>
      </c>
      <c r="E68" s="3">
        <v>100</v>
      </c>
      <c r="F68" s="3">
        <v>29</v>
      </c>
      <c r="G68" s="3" t="s">
        <v>358</v>
      </c>
      <c r="H68" s="3">
        <v>1</v>
      </c>
      <c r="I68" s="3">
        <v>11.54</v>
      </c>
      <c r="J68" s="3">
        <v>3.52</v>
      </c>
    </row>
    <row r="69" spans="3:10" x14ac:dyDescent="0.25">
      <c r="C69" s="3">
        <v>56989001</v>
      </c>
      <c r="D69" s="3" t="s">
        <v>278</v>
      </c>
      <c r="E69" s="3">
        <v>99.2</v>
      </c>
      <c r="F69" s="3">
        <v>43</v>
      </c>
      <c r="G69" s="3" t="s">
        <v>358</v>
      </c>
      <c r="H69" s="3">
        <v>1</v>
      </c>
      <c r="I69" s="3">
        <v>13.4</v>
      </c>
      <c r="J69" s="3">
        <v>3.51</v>
      </c>
    </row>
    <row r="70" spans="3:10" x14ac:dyDescent="0.25">
      <c r="C70" s="3">
        <v>56989400</v>
      </c>
      <c r="D70" s="3" t="s">
        <v>284</v>
      </c>
      <c r="E70" s="3">
        <v>99</v>
      </c>
      <c r="F70" s="3">
        <v>40</v>
      </c>
      <c r="G70" s="3" t="s">
        <v>358</v>
      </c>
      <c r="H70" s="3">
        <v>1</v>
      </c>
      <c r="I70" s="3">
        <v>37</v>
      </c>
      <c r="J70" s="3">
        <v>10.3</v>
      </c>
    </row>
    <row r="71" spans="3:10" x14ac:dyDescent="0.25">
      <c r="C71" s="3">
        <v>56989500</v>
      </c>
      <c r="D71" s="3" t="s">
        <v>288</v>
      </c>
      <c r="E71" s="3">
        <v>96.3</v>
      </c>
      <c r="F71" s="3">
        <v>40</v>
      </c>
      <c r="G71" s="3" t="s">
        <v>358</v>
      </c>
      <c r="H71" s="3">
        <v>1</v>
      </c>
      <c r="I71" s="3">
        <v>35.22</v>
      </c>
      <c r="J71" s="3">
        <v>12</v>
      </c>
    </row>
    <row r="72" spans="3:10" ht="30" x14ac:dyDescent="0.25">
      <c r="C72" s="3">
        <v>56990000</v>
      </c>
      <c r="D72" s="3" t="s">
        <v>289</v>
      </c>
      <c r="E72" s="3">
        <v>95.6</v>
      </c>
      <c r="F72" s="3">
        <v>78</v>
      </c>
      <c r="G72" s="3" t="s">
        <v>358</v>
      </c>
      <c r="H72" s="3">
        <v>1</v>
      </c>
      <c r="I72" s="3">
        <v>89.06</v>
      </c>
      <c r="J72" s="3">
        <v>29.45</v>
      </c>
    </row>
    <row r="73" spans="3:10" ht="30" x14ac:dyDescent="0.25">
      <c r="C73" s="3">
        <v>56990990</v>
      </c>
      <c r="D73" s="3" t="s">
        <v>294</v>
      </c>
      <c r="E73" s="3">
        <v>91.8</v>
      </c>
      <c r="F73" s="3">
        <v>38</v>
      </c>
      <c r="G73" s="3" t="s">
        <v>358</v>
      </c>
      <c r="H73" s="3">
        <v>1</v>
      </c>
      <c r="I73" s="3">
        <v>6.57</v>
      </c>
      <c r="J73" s="3">
        <v>1.6</v>
      </c>
    </row>
    <row r="74" spans="3:10" x14ac:dyDescent="0.25">
      <c r="C74" s="3">
        <v>56991500</v>
      </c>
      <c r="D74" s="3" t="s">
        <v>300</v>
      </c>
      <c r="E74" s="3">
        <v>94.7</v>
      </c>
      <c r="F74" s="3">
        <v>49</v>
      </c>
      <c r="G74" s="3" t="s">
        <v>358</v>
      </c>
      <c r="H74" s="3">
        <v>1</v>
      </c>
      <c r="I74" s="3">
        <v>15.64</v>
      </c>
      <c r="J74" s="3">
        <v>5.41</v>
      </c>
    </row>
    <row r="75" spans="3:10" x14ac:dyDescent="0.25">
      <c r="C75" s="3">
        <v>56992000</v>
      </c>
      <c r="D75" s="3" t="s">
        <v>303</v>
      </c>
      <c r="E75" s="3">
        <v>89.9</v>
      </c>
      <c r="F75" s="3">
        <v>75</v>
      </c>
      <c r="G75" s="3" t="s">
        <v>358</v>
      </c>
      <c r="H75" s="3">
        <v>1</v>
      </c>
      <c r="I75" s="3">
        <v>20.329999999999998</v>
      </c>
      <c r="J75" s="3">
        <v>5.98</v>
      </c>
    </row>
    <row r="76" spans="3:10" ht="30" x14ac:dyDescent="0.25">
      <c r="C76" s="3">
        <v>56993551</v>
      </c>
      <c r="D76" s="3" t="s">
        <v>310</v>
      </c>
      <c r="E76" s="3">
        <v>97</v>
      </c>
      <c r="F76" s="3">
        <v>42</v>
      </c>
      <c r="G76" s="3" t="s">
        <v>358</v>
      </c>
      <c r="H76" s="3">
        <v>1</v>
      </c>
      <c r="I76" s="3">
        <v>7.25</v>
      </c>
      <c r="J76" s="3">
        <v>0.85</v>
      </c>
    </row>
    <row r="77" spans="3:10" x14ac:dyDescent="0.25">
      <c r="C77" s="3">
        <v>56993600</v>
      </c>
      <c r="D77" s="3" t="s">
        <v>312</v>
      </c>
      <c r="E77" s="3">
        <v>97</v>
      </c>
      <c r="F77" s="3">
        <v>27</v>
      </c>
      <c r="G77" s="3" t="s">
        <v>358</v>
      </c>
      <c r="H77" s="3">
        <v>1</v>
      </c>
      <c r="I77" s="3">
        <v>7.32</v>
      </c>
      <c r="J77" s="3">
        <v>1.47</v>
      </c>
    </row>
    <row r="78" spans="3:10" x14ac:dyDescent="0.25">
      <c r="C78" s="3">
        <v>56994000</v>
      </c>
      <c r="D78" s="3" t="s">
        <v>315</v>
      </c>
      <c r="E78" s="3">
        <v>94.2</v>
      </c>
      <c r="F78" s="3">
        <v>27</v>
      </c>
      <c r="G78" s="3" t="s">
        <v>358</v>
      </c>
      <c r="H78" s="3">
        <v>1</v>
      </c>
      <c r="I78" s="3">
        <v>5.91</v>
      </c>
      <c r="J78" s="3">
        <v>0.5</v>
      </c>
    </row>
    <row r="79" spans="3:10" ht="30" x14ac:dyDescent="0.25">
      <c r="C79" s="3">
        <v>56994510</v>
      </c>
      <c r="D79" s="3" t="s">
        <v>317</v>
      </c>
      <c r="E79" s="3">
        <v>95.2</v>
      </c>
      <c r="F79" s="3">
        <v>31</v>
      </c>
      <c r="G79" s="3" t="s">
        <v>358</v>
      </c>
      <c r="H79" s="3">
        <v>1</v>
      </c>
      <c r="I79" s="3">
        <v>719.5</v>
      </c>
      <c r="J79" s="3">
        <v>212.2</v>
      </c>
    </row>
    <row r="80" spans="3:10" x14ac:dyDescent="0.25">
      <c r="C80" s="3">
        <v>56995000</v>
      </c>
      <c r="D80" s="3" t="s">
        <v>320</v>
      </c>
      <c r="E80" s="3">
        <v>99.6</v>
      </c>
      <c r="F80" s="3">
        <v>23</v>
      </c>
      <c r="G80" s="3" t="s">
        <v>358</v>
      </c>
      <c r="H80" s="3">
        <v>1</v>
      </c>
      <c r="I80" s="3">
        <v>7.32</v>
      </c>
      <c r="J80" s="3">
        <v>0.17</v>
      </c>
    </row>
    <row r="81" spans="3:10" x14ac:dyDescent="0.25">
      <c r="C81" s="3">
        <v>56995500</v>
      </c>
      <c r="D81" s="3" t="s">
        <v>322</v>
      </c>
      <c r="E81" s="3">
        <v>97</v>
      </c>
      <c r="F81" s="3">
        <v>51</v>
      </c>
      <c r="G81" s="3" t="s">
        <v>358</v>
      </c>
      <c r="H81" s="3">
        <v>1</v>
      </c>
      <c r="I81" s="3">
        <v>9.52</v>
      </c>
      <c r="J81" s="3">
        <v>1.1000000000000001</v>
      </c>
    </row>
    <row r="82" spans="3:10" x14ac:dyDescent="0.25">
      <c r="C82" s="3">
        <v>56998000</v>
      </c>
      <c r="D82" s="3" t="s">
        <v>323</v>
      </c>
      <c r="E82" s="3">
        <v>93.2</v>
      </c>
      <c r="F82" s="3">
        <v>28</v>
      </c>
      <c r="G82" s="3" t="s">
        <v>358</v>
      </c>
      <c r="H82" s="3">
        <v>1</v>
      </c>
      <c r="I82" s="3">
        <v>886.4</v>
      </c>
      <c r="J82" s="3">
        <v>344.2</v>
      </c>
    </row>
    <row r="83" spans="3:10" x14ac:dyDescent="0.25">
      <c r="C83" s="3">
        <v>56998400</v>
      </c>
      <c r="D83" s="3" t="s">
        <v>326</v>
      </c>
      <c r="E83" s="3">
        <v>90.7</v>
      </c>
      <c r="F83" s="3">
        <v>50</v>
      </c>
      <c r="G83" s="3" t="s">
        <v>358</v>
      </c>
      <c r="H83" s="3">
        <v>1</v>
      </c>
      <c r="I83" s="3">
        <v>12.15</v>
      </c>
      <c r="J83" s="3">
        <v>1.9</v>
      </c>
    </row>
  </sheetData>
  <sortState ref="C4:J83">
    <sortCondition ref="C4"/>
  </sortState>
  <mergeCells count="1">
    <mergeCell ref="N2:U2"/>
  </mergeCells>
  <conditionalFormatting sqref="G4:G83 R28:R42 Q4:S4 R5:R2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4:F14 Q28:Q42 Q5:Q26 H4:H14 S28:S42 S5:S26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F15:F83 H15:H83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61"/>
  <sheetViews>
    <sheetView tabSelected="1" zoomScale="55" zoomScaleNormal="55" workbookViewId="0">
      <pane ySplit="3" topLeftCell="A4" activePane="bottomLeft" state="frozen"/>
      <selection activeCell="B1" sqref="B1"/>
      <selection pane="bottomLeft" activeCell="H56" sqref="H56"/>
    </sheetView>
  </sheetViews>
  <sheetFormatPr defaultRowHeight="15" x14ac:dyDescent="0.25"/>
  <cols>
    <col min="2" max="2" width="11.85546875" bestFit="1" customWidth="1"/>
    <col min="3" max="3" width="14.140625" customWidth="1"/>
    <col min="4" max="4" width="20.7109375" customWidth="1"/>
    <col min="5" max="5" width="15.42578125" customWidth="1"/>
    <col min="6" max="6" width="29.7109375" bestFit="1" customWidth="1"/>
    <col min="7" max="7" width="44" bestFit="1" customWidth="1"/>
    <col min="8" max="8" width="13.140625" bestFit="1" customWidth="1"/>
    <col min="9" max="9" width="14.5703125" bestFit="1" customWidth="1"/>
    <col min="10" max="10" width="57.42578125" bestFit="1" customWidth="1"/>
    <col min="11" max="11" width="37.28515625" bestFit="1" customWidth="1"/>
    <col min="12" max="12" width="14.140625" bestFit="1" customWidth="1"/>
    <col min="13" max="14" width="11.42578125" bestFit="1" customWidth="1"/>
  </cols>
  <sheetData>
    <row r="3" spans="2:14" x14ac:dyDescent="0.25">
      <c r="B3" s="1" t="s">
        <v>0</v>
      </c>
      <c r="C3" s="1" t="s">
        <v>1</v>
      </c>
      <c r="D3" s="1" t="s">
        <v>2</v>
      </c>
      <c r="E3" s="1" t="s">
        <v>4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338</v>
      </c>
      <c r="K3" s="1" t="s">
        <v>339</v>
      </c>
      <c r="L3" s="1" t="s">
        <v>14</v>
      </c>
      <c r="M3" s="1" t="s">
        <v>344</v>
      </c>
      <c r="N3" s="1" t="s">
        <v>346</v>
      </c>
    </row>
    <row r="4" spans="2:14" ht="30" x14ac:dyDescent="0.25">
      <c r="B4" s="3">
        <v>56943000</v>
      </c>
      <c r="C4" s="3" t="s">
        <v>235</v>
      </c>
      <c r="D4" s="3" t="s">
        <v>239</v>
      </c>
      <c r="E4" s="3" t="s">
        <v>235</v>
      </c>
      <c r="F4" s="3">
        <v>197</v>
      </c>
      <c r="G4" s="4">
        <v>1.8662000000000001</v>
      </c>
      <c r="H4" s="4">
        <v>0.49</v>
      </c>
      <c r="I4" s="3"/>
      <c r="J4" s="5">
        <v>9.4730964467005077</v>
      </c>
      <c r="K4" s="5">
        <v>2.4873096446700509</v>
      </c>
      <c r="L4" s="5">
        <v>0.26256564141035255</v>
      </c>
      <c r="M4" s="4">
        <v>0.56999999999999995</v>
      </c>
      <c r="N4" s="4">
        <v>0.39</v>
      </c>
    </row>
    <row r="5" spans="2:14" x14ac:dyDescent="0.25">
      <c r="B5" s="3">
        <v>56925000</v>
      </c>
      <c r="C5" s="3" t="s">
        <v>229</v>
      </c>
      <c r="D5" s="3" t="s">
        <v>230</v>
      </c>
      <c r="E5" s="3" t="s">
        <v>229</v>
      </c>
      <c r="F5" s="3">
        <v>162</v>
      </c>
      <c r="G5" s="4">
        <v>1.9786900000000001</v>
      </c>
      <c r="H5" s="4">
        <v>0.68</v>
      </c>
      <c r="I5" s="3">
        <v>569</v>
      </c>
      <c r="J5" s="5">
        <v>12.214135802469135</v>
      </c>
      <c r="K5" s="5">
        <v>4.1975308641975309</v>
      </c>
      <c r="L5" s="5">
        <v>0.34366171557949959</v>
      </c>
      <c r="M5" s="4">
        <v>0.75</v>
      </c>
      <c r="N5" s="4">
        <v>0.52</v>
      </c>
    </row>
    <row r="6" spans="2:14" ht="30" x14ac:dyDescent="0.25">
      <c r="B6" s="3">
        <v>56520000</v>
      </c>
      <c r="C6" s="3" t="s">
        <v>117</v>
      </c>
      <c r="D6" s="3" t="s">
        <v>118</v>
      </c>
      <c r="E6" s="3" t="s">
        <v>108</v>
      </c>
      <c r="F6" s="3">
        <v>163</v>
      </c>
      <c r="G6" s="4">
        <v>2.3039399999999999</v>
      </c>
      <c r="H6" s="4">
        <v>0.75</v>
      </c>
      <c r="I6" s="3"/>
      <c r="J6" s="5">
        <v>14.134601226993865</v>
      </c>
      <c r="K6" s="5">
        <v>4.6012269938650308</v>
      </c>
      <c r="L6" s="5">
        <v>0.32552931065913177</v>
      </c>
      <c r="M6" s="4">
        <v>0.87</v>
      </c>
      <c r="N6" s="4">
        <v>0.57999999999999996</v>
      </c>
    </row>
    <row r="7" spans="2:14" ht="30" x14ac:dyDescent="0.25">
      <c r="B7" s="3">
        <v>56565000</v>
      </c>
      <c r="C7" s="3" t="s">
        <v>125</v>
      </c>
      <c r="D7" s="3" t="s">
        <v>126</v>
      </c>
      <c r="E7" s="3" t="s">
        <v>125</v>
      </c>
      <c r="F7" s="3">
        <v>304</v>
      </c>
      <c r="G7" s="4">
        <v>3.6337299999999999</v>
      </c>
      <c r="H7" s="4">
        <v>1.31</v>
      </c>
      <c r="I7" s="3"/>
      <c r="J7" s="5">
        <v>11.953059210526316</v>
      </c>
      <c r="K7" s="5">
        <v>4.3092105263157894</v>
      </c>
      <c r="L7" s="5">
        <v>0.360511100164294</v>
      </c>
      <c r="M7" s="4">
        <v>1.51</v>
      </c>
      <c r="N7" s="4">
        <v>1.08</v>
      </c>
    </row>
    <row r="8" spans="2:14" x14ac:dyDescent="0.25">
      <c r="B8" s="3">
        <v>56993600</v>
      </c>
      <c r="C8" s="3" t="s">
        <v>312</v>
      </c>
      <c r="D8" s="3" t="s">
        <v>308</v>
      </c>
      <c r="E8" s="3" t="s">
        <v>311</v>
      </c>
      <c r="F8" s="3">
        <v>897</v>
      </c>
      <c r="G8" s="4">
        <v>7.6620600000000003</v>
      </c>
      <c r="H8" s="4">
        <v>1.47</v>
      </c>
      <c r="I8" s="3"/>
      <c r="J8" s="5">
        <v>8.5418729096989967</v>
      </c>
      <c r="K8" s="5">
        <v>1.6387959866220736</v>
      </c>
      <c r="L8" s="5">
        <v>0.19185440991065064</v>
      </c>
      <c r="M8" s="4">
        <v>1.82</v>
      </c>
      <c r="N8" s="4">
        <v>1.1100000000000001</v>
      </c>
    </row>
    <row r="9" spans="2:14" ht="30" x14ac:dyDescent="0.25">
      <c r="B9" s="3">
        <v>56870000</v>
      </c>
      <c r="C9" s="3" t="s">
        <v>207</v>
      </c>
      <c r="D9" s="3" t="s">
        <v>208</v>
      </c>
      <c r="E9" s="3" t="s">
        <v>209</v>
      </c>
      <c r="F9" s="3">
        <v>622</v>
      </c>
      <c r="G9" s="4">
        <v>6.2566600000000001</v>
      </c>
      <c r="H9" s="4">
        <v>1.49</v>
      </c>
      <c r="I9" s="3">
        <v>377</v>
      </c>
      <c r="J9" s="5">
        <v>10.058938906752411</v>
      </c>
      <c r="K9" s="5">
        <v>2.395498392282958</v>
      </c>
      <c r="L9" s="5">
        <v>0.2381462313758459</v>
      </c>
      <c r="M9" s="4">
        <v>1.9</v>
      </c>
      <c r="N9" s="4">
        <v>0.98</v>
      </c>
    </row>
    <row r="10" spans="2:14" ht="45" x14ac:dyDescent="0.25">
      <c r="B10" s="3">
        <v>56990990</v>
      </c>
      <c r="C10" s="3" t="s">
        <v>294</v>
      </c>
      <c r="D10" s="3" t="s">
        <v>295</v>
      </c>
      <c r="E10" s="3" t="s">
        <v>296</v>
      </c>
      <c r="F10" s="3">
        <v>435</v>
      </c>
      <c r="G10" s="4">
        <v>7.31602</v>
      </c>
      <c r="H10" s="4">
        <v>1.6</v>
      </c>
      <c r="I10" s="3">
        <v>350</v>
      </c>
      <c r="J10" s="5">
        <v>16.818436781609194</v>
      </c>
      <c r="K10" s="5">
        <v>3.6781609195402298</v>
      </c>
      <c r="L10" s="5">
        <v>0.21869814461961559</v>
      </c>
      <c r="M10" s="4">
        <v>2.16</v>
      </c>
      <c r="N10" s="4">
        <v>1.08</v>
      </c>
    </row>
    <row r="11" spans="2:14" ht="30" x14ac:dyDescent="0.25">
      <c r="B11" s="3">
        <v>56986000</v>
      </c>
      <c r="C11" s="3" t="s">
        <v>271</v>
      </c>
      <c r="D11" s="3" t="s">
        <v>272</v>
      </c>
      <c r="E11" s="3" t="s">
        <v>259</v>
      </c>
      <c r="F11" s="3">
        <v>335</v>
      </c>
      <c r="G11" s="4">
        <v>5.4951400000000001</v>
      </c>
      <c r="H11" s="4">
        <v>1.79</v>
      </c>
      <c r="I11" s="3"/>
      <c r="J11" s="5">
        <v>16.403402985074628</v>
      </c>
      <c r="K11" s="5">
        <v>5.3432835820895521</v>
      </c>
      <c r="L11" s="5">
        <v>0.32574238326958005</v>
      </c>
      <c r="M11" s="4">
        <v>2.15</v>
      </c>
      <c r="N11" s="4">
        <v>1.45</v>
      </c>
    </row>
    <row r="12" spans="2:14" ht="30" x14ac:dyDescent="0.25">
      <c r="B12" s="3">
        <v>56998400</v>
      </c>
      <c r="C12" s="3" t="s">
        <v>326</v>
      </c>
      <c r="D12" s="3" t="s">
        <v>327</v>
      </c>
      <c r="E12" s="3" t="s">
        <v>328</v>
      </c>
      <c r="F12" s="3">
        <v>1070</v>
      </c>
      <c r="G12" s="4">
        <v>13.706200000000001</v>
      </c>
      <c r="H12" s="4">
        <v>1.9</v>
      </c>
      <c r="I12" s="3">
        <v>54</v>
      </c>
      <c r="J12" s="5">
        <v>12.809532710280374</v>
      </c>
      <c r="K12" s="5">
        <v>1.7757009345794392</v>
      </c>
      <c r="L12" s="5">
        <v>0.13862339671097751</v>
      </c>
      <c r="M12" s="4">
        <v>2.73</v>
      </c>
      <c r="N12" s="4">
        <v>0.84</v>
      </c>
    </row>
    <row r="13" spans="2:14" x14ac:dyDescent="0.25">
      <c r="B13" s="3">
        <v>56960000</v>
      </c>
      <c r="C13" s="3" t="s">
        <v>249</v>
      </c>
      <c r="D13" s="3" t="s">
        <v>250</v>
      </c>
      <c r="E13" s="3" t="s">
        <v>249</v>
      </c>
      <c r="F13" s="3">
        <v>550</v>
      </c>
      <c r="G13" s="4">
        <v>11.7018</v>
      </c>
      <c r="H13" s="4">
        <v>2.0499999999999998</v>
      </c>
      <c r="I13" s="3">
        <v>606</v>
      </c>
      <c r="J13" s="5">
        <v>21.276000000000003</v>
      </c>
      <c r="K13" s="5">
        <v>3.7272727272727271</v>
      </c>
      <c r="L13" s="5">
        <v>0.17518672341007363</v>
      </c>
      <c r="M13" s="4">
        <v>2.72</v>
      </c>
      <c r="N13" s="4">
        <v>1.72</v>
      </c>
    </row>
    <row r="14" spans="2:14" ht="30" x14ac:dyDescent="0.25">
      <c r="B14" s="3">
        <v>56570000</v>
      </c>
      <c r="C14" s="3" t="s">
        <v>129</v>
      </c>
      <c r="D14" s="3" t="s">
        <v>126</v>
      </c>
      <c r="E14" s="3" t="s">
        <v>125</v>
      </c>
      <c r="F14" s="3">
        <v>855</v>
      </c>
      <c r="G14" s="4">
        <v>9.8353400000000004</v>
      </c>
      <c r="H14" s="4">
        <v>2.74</v>
      </c>
      <c r="I14" s="3"/>
      <c r="J14" s="5">
        <v>11.5033216374269</v>
      </c>
      <c r="K14" s="5">
        <v>3.2046783625730995</v>
      </c>
      <c r="L14" s="5">
        <v>0.27858721711704937</v>
      </c>
      <c r="M14" s="4">
        <v>3.16</v>
      </c>
      <c r="N14" s="4">
        <v>1.84</v>
      </c>
    </row>
    <row r="15" spans="2:14" ht="30" x14ac:dyDescent="0.25">
      <c r="B15" s="3">
        <v>56385000</v>
      </c>
      <c r="C15" s="3" t="s">
        <v>89</v>
      </c>
      <c r="D15" s="3" t="s">
        <v>90</v>
      </c>
      <c r="E15" s="3" t="s">
        <v>89</v>
      </c>
      <c r="F15" s="3">
        <v>523</v>
      </c>
      <c r="G15" s="4">
        <v>8.1774699999999996</v>
      </c>
      <c r="H15" s="4">
        <v>2.96</v>
      </c>
      <c r="I15" s="3">
        <v>520</v>
      </c>
      <c r="J15" s="5">
        <v>15.635697896749521</v>
      </c>
      <c r="K15" s="5">
        <v>5.6596558317399621</v>
      </c>
      <c r="L15" s="5">
        <v>0.36197014480028666</v>
      </c>
      <c r="M15" s="4">
        <v>3.4</v>
      </c>
      <c r="N15" s="4">
        <v>2.2799999999999998</v>
      </c>
    </row>
    <row r="16" spans="2:14" ht="30" x14ac:dyDescent="0.25">
      <c r="B16" s="3">
        <v>56845000</v>
      </c>
      <c r="C16" s="3" t="s">
        <v>189</v>
      </c>
      <c r="D16" s="3" t="s">
        <v>190</v>
      </c>
      <c r="E16" s="3" t="s">
        <v>191</v>
      </c>
      <c r="F16" s="3">
        <v>1050</v>
      </c>
      <c r="G16" s="4">
        <v>11.596500000000001</v>
      </c>
      <c r="H16" s="4">
        <v>3.08</v>
      </c>
      <c r="I16" s="3">
        <v>631</v>
      </c>
      <c r="J16" s="5">
        <v>11.044285714285714</v>
      </c>
      <c r="K16" s="5">
        <v>2.9333333333333331</v>
      </c>
      <c r="L16" s="5">
        <v>0.26559737851938081</v>
      </c>
      <c r="M16" s="4">
        <v>3.69</v>
      </c>
      <c r="N16" s="4">
        <v>2.34</v>
      </c>
    </row>
    <row r="17" spans="2:14" ht="30" x14ac:dyDescent="0.25">
      <c r="B17" s="3">
        <v>56880000</v>
      </c>
      <c r="C17" s="3" t="s">
        <v>212</v>
      </c>
      <c r="D17" s="3" t="s">
        <v>213</v>
      </c>
      <c r="E17" s="3" t="s">
        <v>214</v>
      </c>
      <c r="F17" s="3">
        <v>2670</v>
      </c>
      <c r="G17" s="4">
        <v>18.050799999999999</v>
      </c>
      <c r="H17" s="4">
        <v>3.1</v>
      </c>
      <c r="I17" s="3">
        <v>262</v>
      </c>
      <c r="J17" s="5">
        <v>6.7605992509363295</v>
      </c>
      <c r="K17" s="5">
        <v>1.1610486891385767</v>
      </c>
      <c r="L17" s="5">
        <v>0.17173754071841693</v>
      </c>
      <c r="M17" s="4">
        <v>3.88</v>
      </c>
      <c r="N17" s="4">
        <v>2.253333333333333</v>
      </c>
    </row>
    <row r="18" spans="2:14" x14ac:dyDescent="0.25">
      <c r="B18" s="3">
        <v>56989001</v>
      </c>
      <c r="C18" s="3" t="s">
        <v>278</v>
      </c>
      <c r="D18" s="3" t="s">
        <v>279</v>
      </c>
      <c r="E18" s="3" t="s">
        <v>278</v>
      </c>
      <c r="F18" s="3">
        <v>1180</v>
      </c>
      <c r="G18" s="4">
        <v>13.898</v>
      </c>
      <c r="H18" s="4">
        <v>3.51</v>
      </c>
      <c r="I18" s="3">
        <v>250</v>
      </c>
      <c r="J18" s="5">
        <v>11.777966101694915</v>
      </c>
      <c r="K18" s="5">
        <v>2.9745762711864407</v>
      </c>
      <c r="L18" s="5">
        <v>0.25255432436321773</v>
      </c>
      <c r="M18" s="4">
        <v>4.18</v>
      </c>
      <c r="N18" s="4">
        <v>2.5099999999999998</v>
      </c>
    </row>
    <row r="19" spans="2:14" x14ac:dyDescent="0.25">
      <c r="B19" s="3">
        <v>56989000</v>
      </c>
      <c r="C19" s="3" t="s">
        <v>278</v>
      </c>
      <c r="D19" s="3" t="s">
        <v>279</v>
      </c>
      <c r="E19" s="3" t="s">
        <v>278</v>
      </c>
      <c r="F19" s="3">
        <v>1180</v>
      </c>
      <c r="G19" s="4">
        <v>11.7707</v>
      </c>
      <c r="H19" s="4">
        <v>3.52</v>
      </c>
      <c r="I19" s="3"/>
      <c r="J19" s="5">
        <v>9.9751694915254223</v>
      </c>
      <c r="K19" s="5">
        <v>2.9830508474576272</v>
      </c>
      <c r="L19" s="5">
        <v>0.29904763522985039</v>
      </c>
      <c r="M19" s="4">
        <v>4.03</v>
      </c>
      <c r="N19" s="4">
        <v>2.38</v>
      </c>
    </row>
    <row r="20" spans="2:14" ht="30" x14ac:dyDescent="0.25">
      <c r="B20" s="3">
        <v>56484998</v>
      </c>
      <c r="C20" s="3" t="s">
        <v>107</v>
      </c>
      <c r="D20" s="3" t="s">
        <v>105</v>
      </c>
      <c r="E20" s="3" t="s">
        <v>108</v>
      </c>
      <c r="F20" s="3">
        <v>1350</v>
      </c>
      <c r="G20" s="4">
        <v>18.9026</v>
      </c>
      <c r="H20" s="4">
        <v>3.9</v>
      </c>
      <c r="I20" s="3">
        <v>293</v>
      </c>
      <c r="J20" s="5">
        <v>14.001925925925924</v>
      </c>
      <c r="K20" s="5">
        <v>2.8888888888888888</v>
      </c>
      <c r="L20" s="5">
        <v>0.20632082359040554</v>
      </c>
      <c r="M20" s="4">
        <v>5.46</v>
      </c>
      <c r="N20" s="4">
        <v>2.52</v>
      </c>
    </row>
    <row r="21" spans="2:14" x14ac:dyDescent="0.25">
      <c r="B21" s="3">
        <v>56400000</v>
      </c>
      <c r="C21" s="3" t="s">
        <v>93</v>
      </c>
      <c r="D21" s="3" t="s">
        <v>90</v>
      </c>
      <c r="E21" s="3" t="s">
        <v>93</v>
      </c>
      <c r="F21" s="3">
        <v>1370</v>
      </c>
      <c r="G21" s="4">
        <v>19.243099999999998</v>
      </c>
      <c r="H21" s="4">
        <v>4.0199999999999996</v>
      </c>
      <c r="I21" s="3">
        <v>348</v>
      </c>
      <c r="J21" s="5">
        <v>14.046058394160584</v>
      </c>
      <c r="K21" s="5">
        <v>2.9343065693430654</v>
      </c>
      <c r="L21" s="5">
        <v>0.20890604944109836</v>
      </c>
      <c r="M21" s="4">
        <v>5.43</v>
      </c>
      <c r="N21" s="4">
        <v>3.7850000000000001</v>
      </c>
    </row>
    <row r="22" spans="2:14" x14ac:dyDescent="0.25">
      <c r="B22" s="3">
        <v>56485000</v>
      </c>
      <c r="C22" s="3" t="s">
        <v>108</v>
      </c>
      <c r="D22" s="3" t="s">
        <v>105</v>
      </c>
      <c r="E22" s="3" t="s">
        <v>108</v>
      </c>
      <c r="F22" s="3">
        <v>1390</v>
      </c>
      <c r="G22" s="4">
        <v>17.7773</v>
      </c>
      <c r="H22" s="4">
        <v>4.4800000000000004</v>
      </c>
      <c r="I22" s="3"/>
      <c r="J22" s="5">
        <v>12.789424460431654</v>
      </c>
      <c r="K22" s="5">
        <v>3.2230215827338129</v>
      </c>
      <c r="L22" s="5">
        <v>0.25200677268201582</v>
      </c>
      <c r="M22" s="4">
        <v>5.53</v>
      </c>
      <c r="N22" s="4">
        <v>3.07</v>
      </c>
    </row>
    <row r="23" spans="2:14" ht="45" x14ac:dyDescent="0.25">
      <c r="B23" s="3">
        <v>56510000</v>
      </c>
      <c r="C23" s="3" t="s">
        <v>114</v>
      </c>
      <c r="D23" s="3" t="s">
        <v>105</v>
      </c>
      <c r="E23" s="3" t="s">
        <v>108</v>
      </c>
      <c r="F23" s="3">
        <v>1870</v>
      </c>
      <c r="G23" s="4">
        <v>23.170100000000001</v>
      </c>
      <c r="H23" s="4">
        <v>4.9000000000000004</v>
      </c>
      <c r="I23" s="3"/>
      <c r="J23" s="5">
        <v>12.390427807486633</v>
      </c>
      <c r="K23" s="5">
        <v>2.6203208556149731</v>
      </c>
      <c r="L23" s="5">
        <v>0.21147944980815794</v>
      </c>
      <c r="M23" s="4">
        <v>6.58</v>
      </c>
      <c r="N23" s="4">
        <v>3.51</v>
      </c>
    </row>
    <row r="24" spans="2:14" ht="30" x14ac:dyDescent="0.25">
      <c r="B24" s="3">
        <v>56991500</v>
      </c>
      <c r="C24" s="3" t="s">
        <v>300</v>
      </c>
      <c r="D24" s="3" t="s">
        <v>295</v>
      </c>
      <c r="E24" s="3" t="s">
        <v>300</v>
      </c>
      <c r="F24" s="3">
        <v>1330</v>
      </c>
      <c r="G24" s="4">
        <v>16.906500000000001</v>
      </c>
      <c r="H24" s="4">
        <v>5.41</v>
      </c>
      <c r="I24" s="3">
        <v>164</v>
      </c>
      <c r="J24" s="5">
        <v>12.711654135338346</v>
      </c>
      <c r="K24" s="5">
        <v>4.0676691729323311</v>
      </c>
      <c r="L24" s="5">
        <v>0.3199952680921539</v>
      </c>
      <c r="M24" s="4">
        <v>6.22</v>
      </c>
      <c r="N24" s="4">
        <v>3.99</v>
      </c>
    </row>
    <row r="25" spans="2:14" ht="30" x14ac:dyDescent="0.25">
      <c r="B25" s="3">
        <v>56992000</v>
      </c>
      <c r="C25" s="3" t="s">
        <v>303</v>
      </c>
      <c r="D25" s="3" t="s">
        <v>295</v>
      </c>
      <c r="E25" s="3" t="s">
        <v>303</v>
      </c>
      <c r="F25" s="3">
        <v>2130</v>
      </c>
      <c r="G25" s="4">
        <v>22.843800000000002</v>
      </c>
      <c r="H25" s="4">
        <v>5.98</v>
      </c>
      <c r="I25" s="3">
        <v>70</v>
      </c>
      <c r="J25" s="5">
        <v>10.724788732394368</v>
      </c>
      <c r="K25" s="5">
        <v>2.807511737089202</v>
      </c>
      <c r="L25" s="5">
        <v>0.26177781279822099</v>
      </c>
      <c r="M25" s="4">
        <v>7.06</v>
      </c>
      <c r="N25" s="4">
        <v>4.84</v>
      </c>
    </row>
    <row r="26" spans="2:14" x14ac:dyDescent="0.25">
      <c r="B26" s="3">
        <v>56988500</v>
      </c>
      <c r="C26" s="3" t="s">
        <v>259</v>
      </c>
      <c r="D26" s="3" t="s">
        <v>269</v>
      </c>
      <c r="E26" s="3" t="s">
        <v>259</v>
      </c>
      <c r="F26" s="3">
        <v>1410</v>
      </c>
      <c r="G26" s="4">
        <v>21.556999999999999</v>
      </c>
      <c r="H26" s="4">
        <v>7.04</v>
      </c>
      <c r="I26" s="3">
        <v>180</v>
      </c>
      <c r="J26" s="5">
        <v>15.288652482269503</v>
      </c>
      <c r="K26" s="5">
        <v>4.9929078014184398</v>
      </c>
      <c r="L26" s="5">
        <v>0.3265760541819363</v>
      </c>
      <c r="M26" s="4">
        <v>8.09</v>
      </c>
      <c r="N26" s="4">
        <v>5.38</v>
      </c>
    </row>
    <row r="27" spans="2:14" ht="45" x14ac:dyDescent="0.25">
      <c r="B27" s="3">
        <v>56940002</v>
      </c>
      <c r="C27" s="3" t="s">
        <v>236</v>
      </c>
      <c r="D27" s="3" t="s">
        <v>234</v>
      </c>
      <c r="E27" s="3" t="s">
        <v>235</v>
      </c>
      <c r="F27" s="3">
        <v>3220</v>
      </c>
      <c r="G27" s="4">
        <v>30.922699999999999</v>
      </c>
      <c r="H27" s="4">
        <v>7.4</v>
      </c>
      <c r="I27" s="3"/>
      <c r="J27" s="5">
        <v>9.6033229813664605</v>
      </c>
      <c r="K27" s="5">
        <v>2.298136645962733</v>
      </c>
      <c r="L27" s="5">
        <v>0.23930639950586463</v>
      </c>
      <c r="M27" s="4">
        <v>8.82</v>
      </c>
      <c r="N27" s="4">
        <v>5.24</v>
      </c>
    </row>
    <row r="28" spans="2:14" ht="30" x14ac:dyDescent="0.25">
      <c r="B28" s="3">
        <v>56967000</v>
      </c>
      <c r="C28" s="3" t="s">
        <v>254</v>
      </c>
      <c r="D28" s="3" t="s">
        <v>250</v>
      </c>
      <c r="E28" s="3" t="s">
        <v>255</v>
      </c>
      <c r="F28" s="3">
        <v>1520</v>
      </c>
      <c r="G28" s="4">
        <v>26.605799999999999</v>
      </c>
      <c r="H28" s="4">
        <v>7.56</v>
      </c>
      <c r="I28" s="3"/>
      <c r="J28" s="5">
        <v>17.503815789473684</v>
      </c>
      <c r="K28" s="5">
        <v>4.9736842105263159</v>
      </c>
      <c r="L28" s="5">
        <v>0.28414856910899128</v>
      </c>
      <c r="M28" s="4">
        <v>8.4600000000000009</v>
      </c>
      <c r="N28" s="4">
        <v>5.07</v>
      </c>
    </row>
    <row r="29" spans="2:14" ht="30" x14ac:dyDescent="0.25">
      <c r="B29" s="3">
        <v>56860000</v>
      </c>
      <c r="C29" s="3" t="s">
        <v>203</v>
      </c>
      <c r="D29" s="3" t="s">
        <v>204</v>
      </c>
      <c r="E29" s="3" t="s">
        <v>203</v>
      </c>
      <c r="F29" s="3">
        <v>2570</v>
      </c>
      <c r="G29" s="4">
        <v>27.297499999999999</v>
      </c>
      <c r="H29" s="4">
        <v>8.51</v>
      </c>
      <c r="I29" s="3">
        <v>420</v>
      </c>
      <c r="J29" s="5">
        <v>10.6215953307393</v>
      </c>
      <c r="K29" s="5">
        <v>3.3112840466926068</v>
      </c>
      <c r="L29" s="5">
        <v>0.3117501602710871</v>
      </c>
      <c r="M29" s="4">
        <v>10.1</v>
      </c>
      <c r="N29" s="4">
        <v>7.01</v>
      </c>
    </row>
    <row r="30" spans="2:14" x14ac:dyDescent="0.25">
      <c r="B30" s="3">
        <v>56415000</v>
      </c>
      <c r="C30" s="3" t="s">
        <v>90</v>
      </c>
      <c r="D30" s="3" t="s">
        <v>90</v>
      </c>
      <c r="E30" s="3" t="s">
        <v>90</v>
      </c>
      <c r="F30" s="3">
        <v>2030</v>
      </c>
      <c r="G30" s="4">
        <v>26.5061</v>
      </c>
      <c r="H30" s="4">
        <v>8.8800000000000008</v>
      </c>
      <c r="I30" s="3">
        <v>329</v>
      </c>
      <c r="J30" s="5">
        <v>13.057192118226601</v>
      </c>
      <c r="K30" s="5">
        <v>4.374384236453202</v>
      </c>
      <c r="L30" s="5">
        <v>0.33501722245068122</v>
      </c>
      <c r="M30" s="4">
        <v>10.25</v>
      </c>
      <c r="N30" s="4">
        <v>6.37</v>
      </c>
    </row>
    <row r="31" spans="2:14" ht="30" x14ac:dyDescent="0.25">
      <c r="B31" s="3">
        <v>56846000</v>
      </c>
      <c r="C31" s="3" t="s">
        <v>193</v>
      </c>
      <c r="D31" s="3" t="s">
        <v>190</v>
      </c>
      <c r="E31" s="3" t="s">
        <v>194</v>
      </c>
      <c r="F31" s="3">
        <v>1970</v>
      </c>
      <c r="G31" s="4">
        <v>32.909799999999997</v>
      </c>
      <c r="H31" s="4">
        <v>9.7200000000000006</v>
      </c>
      <c r="I31" s="3">
        <v>240</v>
      </c>
      <c r="J31" s="5">
        <v>16.705482233502536</v>
      </c>
      <c r="K31" s="5">
        <v>4.9340101522842641</v>
      </c>
      <c r="L31" s="5">
        <v>0.29535275206777317</v>
      </c>
      <c r="M31" s="4">
        <v>11.59</v>
      </c>
      <c r="N31" s="4">
        <v>6.68</v>
      </c>
    </row>
    <row r="32" spans="2:14" ht="30" x14ac:dyDescent="0.25">
      <c r="B32" s="3">
        <v>56974000</v>
      </c>
      <c r="C32" s="3" t="s">
        <v>258</v>
      </c>
      <c r="D32" s="3" t="s">
        <v>250</v>
      </c>
      <c r="E32" s="3" t="s">
        <v>259</v>
      </c>
      <c r="F32" s="3">
        <v>2060</v>
      </c>
      <c r="G32" s="4">
        <v>36.343200000000003</v>
      </c>
      <c r="H32" s="4">
        <v>10.199999999999999</v>
      </c>
      <c r="I32" s="3">
        <v>365</v>
      </c>
      <c r="J32" s="5">
        <v>17.642330097087381</v>
      </c>
      <c r="K32" s="5">
        <v>4.9514563106796112</v>
      </c>
      <c r="L32" s="5">
        <v>0.28065772964405994</v>
      </c>
      <c r="M32" s="4">
        <v>12.9</v>
      </c>
      <c r="N32" s="4">
        <v>6.06</v>
      </c>
    </row>
    <row r="33" spans="2:14" ht="30" x14ac:dyDescent="0.25">
      <c r="B33" s="3">
        <v>56989400</v>
      </c>
      <c r="C33" s="3" t="s">
        <v>284</v>
      </c>
      <c r="D33" s="3" t="s">
        <v>269</v>
      </c>
      <c r="E33" s="3" t="s">
        <v>285</v>
      </c>
      <c r="F33" s="3">
        <v>3190</v>
      </c>
      <c r="G33" s="4">
        <v>38.2988</v>
      </c>
      <c r="H33" s="4">
        <v>10.3</v>
      </c>
      <c r="I33" s="3"/>
      <c r="J33" s="5">
        <v>12.005893416927901</v>
      </c>
      <c r="K33" s="5">
        <v>3.2288401253918497</v>
      </c>
      <c r="L33" s="5">
        <v>0.2689379301701359</v>
      </c>
      <c r="M33" s="4">
        <v>12.4</v>
      </c>
      <c r="N33" s="4">
        <v>8.01</v>
      </c>
    </row>
    <row r="34" spans="2:14" ht="30" x14ac:dyDescent="0.25">
      <c r="B34" s="3">
        <v>56976000</v>
      </c>
      <c r="C34" s="3" t="s">
        <v>261</v>
      </c>
      <c r="D34" s="3" t="s">
        <v>250</v>
      </c>
      <c r="E34" s="3" t="s">
        <v>259</v>
      </c>
      <c r="F34" s="3">
        <v>2260</v>
      </c>
      <c r="G34" s="4">
        <v>39.96</v>
      </c>
      <c r="H34" s="4">
        <v>10.8</v>
      </c>
      <c r="I34" s="3"/>
      <c r="J34" s="5">
        <v>17.681415929203538</v>
      </c>
      <c r="K34" s="5">
        <v>4.778761061946903</v>
      </c>
      <c r="L34" s="5">
        <v>0.27027027027027029</v>
      </c>
      <c r="M34" s="4">
        <v>12.36</v>
      </c>
      <c r="N34" s="4">
        <v>7.72</v>
      </c>
    </row>
    <row r="35" spans="2:14" ht="45" x14ac:dyDescent="0.25">
      <c r="B35" s="3">
        <v>56978000</v>
      </c>
      <c r="C35" s="3" t="s">
        <v>264</v>
      </c>
      <c r="D35" s="3" t="s">
        <v>250</v>
      </c>
      <c r="E35" s="3" t="s">
        <v>259</v>
      </c>
      <c r="F35" s="3">
        <v>2350</v>
      </c>
      <c r="G35" s="4">
        <v>40.786000000000001</v>
      </c>
      <c r="H35" s="4">
        <v>11.5</v>
      </c>
      <c r="I35" s="3">
        <v>290</v>
      </c>
      <c r="J35" s="5">
        <v>17.355744680851064</v>
      </c>
      <c r="K35" s="5">
        <v>4.8936170212765955</v>
      </c>
      <c r="L35" s="5">
        <v>0.28195949590545777</v>
      </c>
      <c r="M35" s="4">
        <v>14.1</v>
      </c>
      <c r="N35" s="4">
        <v>7.88</v>
      </c>
    </row>
    <row r="36" spans="2:14" x14ac:dyDescent="0.25">
      <c r="B36" s="3">
        <v>56989500</v>
      </c>
      <c r="C36" s="3" t="s">
        <v>288</v>
      </c>
      <c r="D36" s="3" t="s">
        <v>269</v>
      </c>
      <c r="E36" s="3" t="s">
        <v>285</v>
      </c>
      <c r="F36" s="3">
        <v>3470</v>
      </c>
      <c r="G36" s="4">
        <v>37.729999999999997</v>
      </c>
      <c r="H36" s="4">
        <v>12</v>
      </c>
      <c r="I36" s="3">
        <v>140</v>
      </c>
      <c r="J36" s="5">
        <v>10.873198847262248</v>
      </c>
      <c r="K36" s="5">
        <v>3.4582132564841497</v>
      </c>
      <c r="L36" s="5">
        <v>0.31804929764113438</v>
      </c>
      <c r="M36" s="4">
        <v>13.7</v>
      </c>
      <c r="N36" s="4">
        <v>8.68</v>
      </c>
    </row>
    <row r="37" spans="2:14" ht="30" x14ac:dyDescent="0.25">
      <c r="B37" s="3">
        <v>56891900</v>
      </c>
      <c r="C37" s="3" t="s">
        <v>217</v>
      </c>
      <c r="D37" s="3" t="s">
        <v>204</v>
      </c>
      <c r="E37" s="3" t="s">
        <v>218</v>
      </c>
      <c r="F37" s="3">
        <v>9770</v>
      </c>
      <c r="G37" s="4">
        <v>76.522400000000005</v>
      </c>
      <c r="H37" s="4">
        <v>14.96</v>
      </c>
      <c r="I37" s="3">
        <v>252</v>
      </c>
      <c r="J37" s="5">
        <v>7.8323848515864904</v>
      </c>
      <c r="K37" s="5">
        <v>1.5312180143295804</v>
      </c>
      <c r="L37" s="5">
        <v>0.19549831160549067</v>
      </c>
      <c r="M37" s="4">
        <v>19.62</v>
      </c>
      <c r="N37" s="4">
        <v>13.22</v>
      </c>
    </row>
    <row r="38" spans="2:14" ht="60" x14ac:dyDescent="0.25">
      <c r="B38" s="3">
        <v>56990000</v>
      </c>
      <c r="C38" s="3" t="s">
        <v>289</v>
      </c>
      <c r="D38" s="3" t="s">
        <v>250</v>
      </c>
      <c r="E38" s="3" t="s">
        <v>290</v>
      </c>
      <c r="F38" s="3">
        <v>8720</v>
      </c>
      <c r="G38" s="4">
        <v>94.75</v>
      </c>
      <c r="H38" s="4">
        <v>29.45</v>
      </c>
      <c r="I38" s="3"/>
      <c r="J38" s="5">
        <v>10.865825688073395</v>
      </c>
      <c r="K38" s="5">
        <v>3.3772935779816513</v>
      </c>
      <c r="L38" s="5">
        <v>0.31081794195250662</v>
      </c>
      <c r="M38" s="4">
        <v>35.200000000000003</v>
      </c>
      <c r="N38" s="4">
        <v>20.38</v>
      </c>
    </row>
    <row r="39" spans="2:14" ht="30" x14ac:dyDescent="0.25">
      <c r="B39" s="3">
        <v>56892000</v>
      </c>
      <c r="C39" s="3" t="s">
        <v>221</v>
      </c>
      <c r="D39" s="3" t="s">
        <v>204</v>
      </c>
      <c r="E39" s="3" t="s">
        <v>218</v>
      </c>
      <c r="F39" s="3">
        <v>9780</v>
      </c>
      <c r="G39" s="4">
        <v>89.69</v>
      </c>
      <c r="H39" s="4">
        <v>30.08</v>
      </c>
      <c r="I39" s="3"/>
      <c r="J39" s="5">
        <v>9.1707566462167698</v>
      </c>
      <c r="K39" s="5">
        <v>3.0756646216768915</v>
      </c>
      <c r="L39" s="5">
        <v>0.33537741108261787</v>
      </c>
      <c r="M39" s="4">
        <v>35.08</v>
      </c>
      <c r="N39" s="4">
        <v>23.51</v>
      </c>
    </row>
    <row r="40" spans="2:14" ht="30" x14ac:dyDescent="0.25">
      <c r="B40" s="3">
        <v>56696000</v>
      </c>
      <c r="C40" s="3" t="s">
        <v>158</v>
      </c>
      <c r="D40" s="3" t="s">
        <v>132</v>
      </c>
      <c r="E40" s="3" t="s">
        <v>159</v>
      </c>
      <c r="F40" s="3">
        <v>5270</v>
      </c>
      <c r="G40" s="4">
        <v>94.06</v>
      </c>
      <c r="H40" s="4">
        <v>31.76</v>
      </c>
      <c r="I40" s="3">
        <v>232</v>
      </c>
      <c r="J40" s="5">
        <v>17.84819734345351</v>
      </c>
      <c r="K40" s="5">
        <v>6.0265654648956355</v>
      </c>
      <c r="L40" s="5">
        <v>0.33765681479906445</v>
      </c>
      <c r="M40" s="4">
        <v>37.51</v>
      </c>
      <c r="N40" s="4">
        <v>26.510788888888889</v>
      </c>
    </row>
    <row r="41" spans="2:14" x14ac:dyDescent="0.25">
      <c r="B41" s="3">
        <v>56825000</v>
      </c>
      <c r="C41" s="3" t="s">
        <v>185</v>
      </c>
      <c r="D41" s="3" t="s">
        <v>169</v>
      </c>
      <c r="E41" s="3" t="s">
        <v>186</v>
      </c>
      <c r="F41" s="3">
        <v>10200</v>
      </c>
      <c r="G41" s="4">
        <v>156.32</v>
      </c>
      <c r="H41" s="4">
        <v>44.73</v>
      </c>
      <c r="I41" s="3">
        <v>240</v>
      </c>
      <c r="J41" s="5">
        <v>15.325490196078432</v>
      </c>
      <c r="K41" s="5">
        <v>4.3852941176470592</v>
      </c>
      <c r="L41" s="5">
        <v>0.28614380757420677</v>
      </c>
      <c r="M41" s="4">
        <v>56.17</v>
      </c>
      <c r="N41" s="4">
        <v>29.37</v>
      </c>
    </row>
    <row r="42" spans="2:14" ht="45" x14ac:dyDescent="0.25">
      <c r="B42" s="3">
        <v>56425000</v>
      </c>
      <c r="C42" s="3" t="s">
        <v>98</v>
      </c>
      <c r="D42" s="3" t="s">
        <v>99</v>
      </c>
      <c r="E42" s="3" t="s">
        <v>100</v>
      </c>
      <c r="F42" s="3">
        <v>10100</v>
      </c>
      <c r="G42" s="4">
        <v>159.316</v>
      </c>
      <c r="H42" s="4">
        <v>56.51</v>
      </c>
      <c r="I42" s="3"/>
      <c r="J42" s="5">
        <v>15.773861386138615</v>
      </c>
      <c r="K42" s="5">
        <v>5.5950495049504951</v>
      </c>
      <c r="L42" s="5">
        <v>0.35470385899721307</v>
      </c>
      <c r="M42" s="4">
        <v>69.599999999999994</v>
      </c>
      <c r="N42" s="4">
        <v>42.07</v>
      </c>
    </row>
    <row r="43" spans="2:14" x14ac:dyDescent="0.25">
      <c r="B43" s="3">
        <v>56719998</v>
      </c>
      <c r="C43" s="3" t="s">
        <v>162</v>
      </c>
      <c r="D43" s="3" t="s">
        <v>99</v>
      </c>
      <c r="E43" s="3" t="s">
        <v>162</v>
      </c>
      <c r="F43" s="3">
        <v>24200</v>
      </c>
      <c r="G43" s="4">
        <v>315.834</v>
      </c>
      <c r="H43" s="4">
        <v>106.02</v>
      </c>
      <c r="I43" s="3">
        <v>211</v>
      </c>
      <c r="J43" s="5">
        <v>13.05099173553719</v>
      </c>
      <c r="K43" s="5">
        <v>4.3809917355371901</v>
      </c>
      <c r="L43" s="5">
        <v>0.33568266874370711</v>
      </c>
      <c r="M43" s="4">
        <v>128.15</v>
      </c>
      <c r="N43" s="4">
        <v>92.34</v>
      </c>
    </row>
    <row r="44" spans="2:14" ht="45" x14ac:dyDescent="0.25">
      <c r="B44" s="3">
        <v>56539000</v>
      </c>
      <c r="C44" s="3" t="s">
        <v>121</v>
      </c>
      <c r="D44" s="3" t="s">
        <v>99</v>
      </c>
      <c r="E44" s="3" t="s">
        <v>122</v>
      </c>
      <c r="F44" s="3">
        <v>15900</v>
      </c>
      <c r="G44" s="4">
        <v>223.22800000000001</v>
      </c>
      <c r="H44" s="4">
        <v>91.5</v>
      </c>
      <c r="I44" s="3">
        <v>210</v>
      </c>
      <c r="J44" s="5">
        <v>14.039496855345911</v>
      </c>
      <c r="K44" s="5">
        <v>5.7547169811320753</v>
      </c>
      <c r="L44" s="5">
        <v>0.40989481606250111</v>
      </c>
      <c r="M44" s="4">
        <v>101</v>
      </c>
      <c r="N44" s="4">
        <v>76.92</v>
      </c>
    </row>
    <row r="45" spans="2:14" ht="30" x14ac:dyDescent="0.25">
      <c r="B45" s="3">
        <v>56720000</v>
      </c>
      <c r="C45" s="3" t="s">
        <v>165</v>
      </c>
      <c r="D45" s="3" t="s">
        <v>99</v>
      </c>
      <c r="E45" s="3" t="s">
        <v>162</v>
      </c>
      <c r="F45" s="3">
        <v>24200</v>
      </c>
      <c r="G45" s="4">
        <v>389.73599999999999</v>
      </c>
      <c r="H45" s="4">
        <v>144</v>
      </c>
      <c r="I45" s="3"/>
      <c r="J45" s="5">
        <v>16.104793388429751</v>
      </c>
      <c r="K45" s="5">
        <v>5.9504132231404956</v>
      </c>
      <c r="L45" s="5">
        <v>0.36948087936449292</v>
      </c>
      <c r="M45" s="4">
        <v>163</v>
      </c>
      <c r="N45" s="4">
        <v>103</v>
      </c>
    </row>
    <row r="46" spans="2:14" ht="30" x14ac:dyDescent="0.25">
      <c r="B46" s="3">
        <v>56850000</v>
      </c>
      <c r="C46" s="3" t="s">
        <v>198</v>
      </c>
      <c r="D46" s="3" t="s">
        <v>99</v>
      </c>
      <c r="E46" s="3" t="s">
        <v>198</v>
      </c>
      <c r="F46" s="3">
        <v>40500</v>
      </c>
      <c r="G46" s="4">
        <v>547.99</v>
      </c>
      <c r="H46" s="4">
        <v>200</v>
      </c>
      <c r="I46" s="3">
        <v>150</v>
      </c>
      <c r="J46" s="5">
        <v>13.530617283950617</v>
      </c>
      <c r="K46" s="5">
        <v>4.9382716049382713</v>
      </c>
      <c r="L46" s="5">
        <v>0.36497016368911839</v>
      </c>
      <c r="M46" s="4">
        <v>228</v>
      </c>
      <c r="N46" s="4">
        <v>169.6</v>
      </c>
    </row>
    <row r="47" spans="2:14" ht="45" x14ac:dyDescent="0.25">
      <c r="B47" s="3">
        <v>56994510</v>
      </c>
      <c r="C47" s="3" t="s">
        <v>317</v>
      </c>
      <c r="D47" s="3" t="s">
        <v>99</v>
      </c>
      <c r="E47" s="3" t="s">
        <v>311</v>
      </c>
      <c r="F47" s="3">
        <v>76400</v>
      </c>
      <c r="G47" s="4">
        <v>778.46</v>
      </c>
      <c r="H47" s="4">
        <v>212.2</v>
      </c>
      <c r="I47" s="3">
        <v>40</v>
      </c>
      <c r="J47" s="5">
        <v>10.189267015706806</v>
      </c>
      <c r="K47" s="5">
        <v>2.7774869109947642</v>
      </c>
      <c r="L47" s="5">
        <v>0.27258947152069468</v>
      </c>
      <c r="M47" s="4">
        <v>261.62</v>
      </c>
      <c r="N47" s="4">
        <v>128.33000000000001</v>
      </c>
    </row>
    <row r="48" spans="2:14" ht="30" x14ac:dyDescent="0.25">
      <c r="B48" s="3">
        <v>56948005</v>
      </c>
      <c r="C48" s="3" t="s">
        <v>245</v>
      </c>
      <c r="D48" s="3" t="s">
        <v>99</v>
      </c>
      <c r="E48" s="3" t="s">
        <v>242</v>
      </c>
      <c r="F48" s="3">
        <v>61200</v>
      </c>
      <c r="G48" s="4">
        <v>638.88</v>
      </c>
      <c r="H48" s="4">
        <v>225</v>
      </c>
      <c r="I48" s="3">
        <v>82.29</v>
      </c>
      <c r="J48" s="5">
        <v>10.43921568627451</v>
      </c>
      <c r="K48" s="5">
        <v>3.6764705882352939</v>
      </c>
      <c r="L48" s="5">
        <v>0.3521788129226146</v>
      </c>
      <c r="M48" s="4">
        <v>253.6</v>
      </c>
      <c r="N48" s="4">
        <v>168.79</v>
      </c>
    </row>
    <row r="49" spans="2:14" x14ac:dyDescent="0.25">
      <c r="B49" s="3">
        <v>56920000</v>
      </c>
      <c r="C49" s="3" t="s">
        <v>225</v>
      </c>
      <c r="D49" s="3" t="s">
        <v>99</v>
      </c>
      <c r="E49" s="3" t="s">
        <v>226</v>
      </c>
      <c r="F49" s="3">
        <v>55100</v>
      </c>
      <c r="G49" s="4">
        <v>688.58</v>
      </c>
      <c r="H49" s="4">
        <v>265.52</v>
      </c>
      <c r="I49" s="3">
        <v>135</v>
      </c>
      <c r="J49" s="5">
        <v>12.496914700544465</v>
      </c>
      <c r="K49" s="5">
        <v>4.8188747731397461</v>
      </c>
      <c r="L49" s="5">
        <v>0.38560515844201104</v>
      </c>
      <c r="M49" s="4">
        <v>299.61</v>
      </c>
      <c r="N49" s="4">
        <v>127.74</v>
      </c>
    </row>
    <row r="50" spans="2:14" x14ac:dyDescent="0.25">
      <c r="B50" s="3">
        <v>56948000</v>
      </c>
      <c r="C50" s="3" t="s">
        <v>242</v>
      </c>
      <c r="D50" s="3" t="s">
        <v>99</v>
      </c>
      <c r="E50" s="3" t="s">
        <v>242</v>
      </c>
      <c r="F50" s="3">
        <v>61200</v>
      </c>
      <c r="G50" s="4">
        <v>797.81</v>
      </c>
      <c r="H50" s="4">
        <v>290.08999999999997</v>
      </c>
      <c r="I50" s="3">
        <v>80</v>
      </c>
      <c r="J50" s="5">
        <v>13.036111111111111</v>
      </c>
      <c r="K50" s="5">
        <v>4.7400326797385617</v>
      </c>
      <c r="L50" s="5">
        <v>0.36360787656208871</v>
      </c>
      <c r="M50" s="4">
        <v>339.08</v>
      </c>
      <c r="N50" s="4">
        <v>202.92</v>
      </c>
    </row>
    <row r="51" spans="2:14" x14ac:dyDescent="0.25">
      <c r="B51" s="3">
        <v>56998000</v>
      </c>
      <c r="C51" s="3" t="s">
        <v>323</v>
      </c>
      <c r="D51" s="3" t="s">
        <v>99</v>
      </c>
      <c r="E51" s="3" t="s">
        <v>323</v>
      </c>
      <c r="F51" s="3">
        <v>82100</v>
      </c>
      <c r="G51" s="4">
        <v>982.86</v>
      </c>
      <c r="H51" s="4">
        <v>344.2</v>
      </c>
      <c r="I51" s="3"/>
      <c r="J51" s="5">
        <v>11.971498172959805</v>
      </c>
      <c r="K51" s="5">
        <v>4.1924482338611453</v>
      </c>
      <c r="L51" s="5">
        <v>0.35020247034165597</v>
      </c>
      <c r="M51" s="4">
        <v>399.7</v>
      </c>
      <c r="N51" s="4">
        <v>275.2</v>
      </c>
    </row>
    <row r="56" spans="2:14" ht="30" x14ac:dyDescent="0.25">
      <c r="B56" s="3">
        <v>56995500</v>
      </c>
      <c r="C56" s="3" t="s">
        <v>322</v>
      </c>
      <c r="D56" s="3" t="s">
        <v>321</v>
      </c>
      <c r="E56" s="3" t="s">
        <v>311</v>
      </c>
      <c r="F56" s="3">
        <v>920</v>
      </c>
      <c r="G56" s="4">
        <v>10.109299999999999</v>
      </c>
      <c r="H56" s="4">
        <v>1.1000000000000001</v>
      </c>
      <c r="I56" s="3">
        <v>107</v>
      </c>
      <c r="J56" s="5">
        <v>10.98836956521739</v>
      </c>
      <c r="K56" s="5">
        <v>1.1956521739130435</v>
      </c>
      <c r="L56" s="5">
        <v>0.10881069905928206</v>
      </c>
    </row>
    <row r="57" spans="2:14" x14ac:dyDescent="0.25">
      <c r="B57" s="3">
        <v>56915500</v>
      </c>
      <c r="C57" s="3" t="s">
        <v>224</v>
      </c>
      <c r="D57" s="3" t="s">
        <v>202</v>
      </c>
      <c r="E57" s="3" t="s">
        <v>224</v>
      </c>
      <c r="F57" s="3">
        <v>1390</v>
      </c>
      <c r="G57" s="4">
        <v>8.0469399999999993</v>
      </c>
      <c r="H57" s="4">
        <v>1.02</v>
      </c>
      <c r="I57" s="3">
        <v>258</v>
      </c>
      <c r="J57" s="5">
        <v>5.7891654676258986</v>
      </c>
      <c r="K57" s="5">
        <v>0.73381294964028776</v>
      </c>
      <c r="L57" s="5">
        <v>0.12675625765819057</v>
      </c>
    </row>
    <row r="58" spans="2:14" ht="30" x14ac:dyDescent="0.25">
      <c r="B58" s="3">
        <v>56995000</v>
      </c>
      <c r="C58" s="3" t="s">
        <v>320</v>
      </c>
      <c r="D58" s="3" t="s">
        <v>321</v>
      </c>
      <c r="E58" s="3" t="s">
        <v>311</v>
      </c>
      <c r="F58" s="3">
        <v>1160</v>
      </c>
      <c r="G58" s="4">
        <v>7.4538799999999998</v>
      </c>
      <c r="H58" s="4">
        <v>0.17</v>
      </c>
      <c r="I58" s="3"/>
      <c r="J58" s="5">
        <v>6.4257586206896553</v>
      </c>
      <c r="K58" s="5">
        <v>0.14655172413793102</v>
      </c>
      <c r="L58" s="5">
        <v>2.2806913983053123E-2</v>
      </c>
    </row>
    <row r="59" spans="2:14" x14ac:dyDescent="0.25">
      <c r="B59" s="3">
        <v>56851000</v>
      </c>
      <c r="C59" s="3" t="s">
        <v>201</v>
      </c>
      <c r="D59" s="3" t="s">
        <v>202</v>
      </c>
      <c r="E59" s="3" t="s">
        <v>201</v>
      </c>
      <c r="F59" s="3">
        <v>758</v>
      </c>
      <c r="G59" s="4">
        <v>4.8437799999999998</v>
      </c>
      <c r="H59" s="4">
        <v>0.32</v>
      </c>
      <c r="I59" s="3">
        <v>248</v>
      </c>
      <c r="J59" s="5">
        <v>6.3902110817941953</v>
      </c>
      <c r="K59" s="5">
        <v>0.42216358839050133</v>
      </c>
      <c r="L59" s="5">
        <v>6.6064106957789165E-2</v>
      </c>
    </row>
    <row r="60" spans="2:14" x14ac:dyDescent="0.25">
      <c r="B60" s="3">
        <v>56994000</v>
      </c>
      <c r="C60" s="3" t="s">
        <v>315</v>
      </c>
      <c r="D60" s="3" t="s">
        <v>316</v>
      </c>
      <c r="E60" s="3" t="s">
        <v>311</v>
      </c>
      <c r="F60" s="3">
        <v>872</v>
      </c>
      <c r="G60" s="4">
        <v>6.4095800000000001</v>
      </c>
      <c r="H60" s="4">
        <v>0.5</v>
      </c>
      <c r="I60" s="3"/>
      <c r="J60" s="5">
        <v>7.3504357798165136</v>
      </c>
      <c r="K60" s="5">
        <v>0.57339449541284404</v>
      </c>
      <c r="L60" s="5">
        <v>7.8008231428580349E-2</v>
      </c>
    </row>
    <row r="61" spans="2:14" ht="45" x14ac:dyDescent="0.25">
      <c r="B61" s="3">
        <v>56993551</v>
      </c>
      <c r="C61" s="3" t="s">
        <v>310</v>
      </c>
      <c r="D61" s="3" t="s">
        <v>308</v>
      </c>
      <c r="E61" s="3" t="s">
        <v>311</v>
      </c>
      <c r="F61" s="3">
        <v>893</v>
      </c>
      <c r="G61" s="4">
        <v>7.6662100000000004</v>
      </c>
      <c r="H61" s="4">
        <v>0.85</v>
      </c>
      <c r="I61" s="3">
        <v>43</v>
      </c>
      <c r="J61" s="5">
        <v>8.5847816349384107</v>
      </c>
      <c r="K61" s="5">
        <v>0.95184770436730126</v>
      </c>
      <c r="L61" s="5">
        <v>0.11087616958053588</v>
      </c>
    </row>
  </sheetData>
  <pageMargins left="0.511811024" right="0.511811024" top="0.78740157499999996" bottom="0.78740157499999996" header="0.31496062000000002" footer="0.3149606200000000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33"/>
  <sheetViews>
    <sheetView zoomScale="55" zoomScaleNormal="55" workbookViewId="0">
      <pane xSplit="2" topLeftCell="C1" activePane="topRight" state="frozen"/>
      <selection pane="topRight" activeCell="N27" sqref="N27"/>
    </sheetView>
  </sheetViews>
  <sheetFormatPr defaultRowHeight="15" x14ac:dyDescent="0.25"/>
  <cols>
    <col min="2" max="2" width="15" style="22" bestFit="1" customWidth="1"/>
    <col min="3" max="3" width="14" customWidth="1"/>
    <col min="4" max="4" width="16.42578125" customWidth="1"/>
    <col min="5" max="5" width="14.28515625" bestFit="1" customWidth="1"/>
    <col min="6" max="6" width="29.7109375" bestFit="1" customWidth="1"/>
    <col min="7" max="7" width="44" bestFit="1" customWidth="1"/>
    <col min="8" max="8" width="13.140625" bestFit="1" customWidth="1"/>
    <col min="9" max="9" width="14.5703125" bestFit="1" customWidth="1"/>
    <col min="10" max="10" width="60" bestFit="1" customWidth="1"/>
    <col min="11" max="11" width="36.42578125" bestFit="1" customWidth="1"/>
    <col min="12" max="12" width="14.85546875" bestFit="1" customWidth="1"/>
    <col min="13" max="13" width="10.42578125" bestFit="1" customWidth="1"/>
    <col min="14" max="14" width="11.42578125" bestFit="1" customWidth="1"/>
  </cols>
  <sheetData>
    <row r="3" spans="2:14" x14ac:dyDescent="0.25">
      <c r="B3" s="20" t="s">
        <v>0</v>
      </c>
      <c r="C3" s="1" t="s">
        <v>1</v>
      </c>
      <c r="D3" s="1" t="s">
        <v>2</v>
      </c>
      <c r="E3" s="1" t="s">
        <v>4</v>
      </c>
      <c r="F3" s="1" t="s">
        <v>9</v>
      </c>
      <c r="G3" s="1" t="s">
        <v>10</v>
      </c>
      <c r="H3" s="1" t="s">
        <v>11</v>
      </c>
      <c r="I3" s="1" t="s">
        <v>12</v>
      </c>
      <c r="J3" s="1" t="s">
        <v>340</v>
      </c>
      <c r="K3" s="1" t="s">
        <v>341</v>
      </c>
      <c r="L3" s="2" t="s">
        <v>14</v>
      </c>
      <c r="M3" s="1" t="s">
        <v>344</v>
      </c>
      <c r="N3" s="1" t="s">
        <v>346</v>
      </c>
    </row>
    <row r="4" spans="2:14" ht="45" x14ac:dyDescent="0.25">
      <c r="B4" s="21">
        <v>56010000</v>
      </c>
      <c r="C4" s="3" t="s">
        <v>20</v>
      </c>
      <c r="D4" s="3" t="s">
        <v>19</v>
      </c>
      <c r="E4" s="3" t="s">
        <v>21</v>
      </c>
      <c r="F4" s="3">
        <v>558</v>
      </c>
      <c r="G4" s="4">
        <v>9.6310199999999995</v>
      </c>
      <c r="H4" s="4">
        <v>1.95</v>
      </c>
      <c r="I4" s="3">
        <v>698</v>
      </c>
      <c r="J4" s="5">
        <v>17.259892473118278</v>
      </c>
      <c r="K4" s="5">
        <v>3.4946236559139785</v>
      </c>
      <c r="L4" s="5">
        <v>0.20247076633627592</v>
      </c>
      <c r="M4" s="4">
        <v>2.6</v>
      </c>
      <c r="N4" s="4">
        <v>1.0900000000000001</v>
      </c>
    </row>
    <row r="5" spans="2:14" ht="30" x14ac:dyDescent="0.25">
      <c r="B5" s="21">
        <v>56012000</v>
      </c>
      <c r="C5" s="3" t="s">
        <v>24</v>
      </c>
      <c r="D5" s="3" t="s">
        <v>25</v>
      </c>
      <c r="E5" s="3" t="s">
        <v>26</v>
      </c>
      <c r="F5" s="3">
        <v>161</v>
      </c>
      <c r="G5" s="4">
        <v>2.2170000000000001</v>
      </c>
      <c r="H5" s="4">
        <v>0.78</v>
      </c>
      <c r="I5" s="3"/>
      <c r="J5" s="5">
        <v>13.770186335403727</v>
      </c>
      <c r="K5" s="5">
        <v>4.8447204968944098</v>
      </c>
      <c r="L5" s="5">
        <v>0.35182679296346414</v>
      </c>
      <c r="M5" s="4">
        <v>0.91</v>
      </c>
      <c r="N5" s="4"/>
    </row>
    <row r="6" spans="2:14" x14ac:dyDescent="0.25">
      <c r="B6" s="21">
        <v>56028000</v>
      </c>
      <c r="C6" s="3" t="s">
        <v>29</v>
      </c>
      <c r="D6" s="3" t="s">
        <v>19</v>
      </c>
      <c r="E6" s="3" t="s">
        <v>29</v>
      </c>
      <c r="F6" s="3">
        <v>1400</v>
      </c>
      <c r="G6" s="4">
        <v>24.160799999999998</v>
      </c>
      <c r="H6" s="4">
        <v>7.98</v>
      </c>
      <c r="I6" s="3">
        <v>634</v>
      </c>
      <c r="J6" s="5">
        <v>17.257714285714286</v>
      </c>
      <c r="K6" s="5">
        <v>5.7</v>
      </c>
      <c r="L6" s="5">
        <v>0.33028707658686801</v>
      </c>
      <c r="M6" s="4">
        <v>9.26</v>
      </c>
      <c r="N6" s="4">
        <v>5.91</v>
      </c>
    </row>
    <row r="7" spans="2:14" x14ac:dyDescent="0.25">
      <c r="B7" s="21">
        <v>56055000</v>
      </c>
      <c r="C7" s="3" t="s">
        <v>35</v>
      </c>
      <c r="D7" s="3" t="s">
        <v>33</v>
      </c>
      <c r="E7" s="3" t="s">
        <v>36</v>
      </c>
      <c r="F7" s="3">
        <v>1090</v>
      </c>
      <c r="G7" s="4">
        <v>19.324999999999999</v>
      </c>
      <c r="H7" s="4">
        <v>7.02</v>
      </c>
      <c r="I7" s="3">
        <v>632</v>
      </c>
      <c r="J7" s="5">
        <v>17.729357798165136</v>
      </c>
      <c r="K7" s="5">
        <v>6.4403669724770642</v>
      </c>
      <c r="L7" s="5">
        <v>0.3632600258732212</v>
      </c>
      <c r="M7" s="4">
        <v>8.1</v>
      </c>
      <c r="N7" s="4">
        <v>5.41</v>
      </c>
    </row>
    <row r="8" spans="2:14" ht="30" x14ac:dyDescent="0.25">
      <c r="B8" s="21">
        <v>56065000</v>
      </c>
      <c r="C8" s="3" t="s">
        <v>39</v>
      </c>
      <c r="D8" s="3" t="s">
        <v>40</v>
      </c>
      <c r="E8" s="3" t="s">
        <v>39</v>
      </c>
      <c r="F8" s="3">
        <v>297</v>
      </c>
      <c r="G8" s="4">
        <v>5.5639399999999997</v>
      </c>
      <c r="H8" s="4">
        <v>1.68</v>
      </c>
      <c r="I8" s="3">
        <v>729</v>
      </c>
      <c r="J8" s="5">
        <v>18.733804713804712</v>
      </c>
      <c r="K8" s="5">
        <v>5.6565656565656566</v>
      </c>
      <c r="L8" s="5">
        <v>0.30194430565390712</v>
      </c>
      <c r="M8" s="4">
        <v>2.14</v>
      </c>
      <c r="N8" s="4">
        <v>1.3049999999999999</v>
      </c>
    </row>
    <row r="9" spans="2:14" x14ac:dyDescent="0.25">
      <c r="B9" s="21">
        <v>56075000</v>
      </c>
      <c r="C9" s="3" t="s">
        <v>43</v>
      </c>
      <c r="D9" s="3" t="s">
        <v>19</v>
      </c>
      <c r="E9" s="3" t="s">
        <v>43</v>
      </c>
      <c r="F9" s="3">
        <v>4260</v>
      </c>
      <c r="G9" s="4">
        <v>73.436199999999999</v>
      </c>
      <c r="H9" s="4">
        <v>27</v>
      </c>
      <c r="I9" s="3">
        <v>711</v>
      </c>
      <c r="J9" s="5">
        <v>17.238544600938965</v>
      </c>
      <c r="K9" s="5">
        <v>6.3380281690140849</v>
      </c>
      <c r="L9" s="5">
        <v>0.3676660829400214</v>
      </c>
      <c r="M9" s="4">
        <v>31.5</v>
      </c>
      <c r="N9" s="4">
        <v>20.78</v>
      </c>
    </row>
    <row r="10" spans="2:14" ht="30" x14ac:dyDescent="0.25">
      <c r="B10" s="21">
        <v>56090000</v>
      </c>
      <c r="C10" s="3" t="s">
        <v>47</v>
      </c>
      <c r="D10" s="3" t="s">
        <v>48</v>
      </c>
      <c r="E10" s="3" t="s">
        <v>43</v>
      </c>
      <c r="F10" s="3">
        <v>328</v>
      </c>
      <c r="G10" s="4">
        <v>4.1883999999999997</v>
      </c>
      <c r="H10" s="4">
        <v>1.86</v>
      </c>
      <c r="I10" s="3">
        <v>345</v>
      </c>
      <c r="J10" s="5">
        <v>12.769512195121949</v>
      </c>
      <c r="K10" s="5">
        <v>5.6707317073170733</v>
      </c>
      <c r="L10" s="5">
        <v>0.44408365963136287</v>
      </c>
      <c r="M10" s="4">
        <v>2.02</v>
      </c>
      <c r="N10" s="4">
        <v>1.56</v>
      </c>
    </row>
    <row r="11" spans="2:14" x14ac:dyDescent="0.25">
      <c r="B11" s="21">
        <v>56110000</v>
      </c>
      <c r="C11" s="3" t="s">
        <v>52</v>
      </c>
      <c r="D11" s="3" t="s">
        <v>19</v>
      </c>
      <c r="E11" s="3" t="s">
        <v>52</v>
      </c>
      <c r="F11" s="3">
        <v>6210</v>
      </c>
      <c r="G11" s="4">
        <v>99.384</v>
      </c>
      <c r="H11" s="4">
        <v>38.6</v>
      </c>
      <c r="I11" s="3">
        <v>393</v>
      </c>
      <c r="J11" s="5">
        <v>16.003864734299516</v>
      </c>
      <c r="K11" s="5">
        <v>6.2157809983896941</v>
      </c>
      <c r="L11" s="5">
        <v>0.38839249778636403</v>
      </c>
      <c r="M11" s="4">
        <v>43.72</v>
      </c>
      <c r="N11" s="4">
        <v>27.63</v>
      </c>
    </row>
    <row r="12" spans="2:14" ht="30" x14ac:dyDescent="0.25">
      <c r="B12" s="21">
        <v>56110005</v>
      </c>
      <c r="C12" s="3" t="s">
        <v>56</v>
      </c>
      <c r="D12" s="3" t="s">
        <v>19</v>
      </c>
      <c r="E12" s="3" t="s">
        <v>52</v>
      </c>
      <c r="F12" s="3">
        <v>6230</v>
      </c>
      <c r="G12" s="4">
        <v>96.820099999999996</v>
      </c>
      <c r="H12" s="4">
        <v>32.28</v>
      </c>
      <c r="I12" s="3">
        <v>340</v>
      </c>
      <c r="J12" s="5">
        <v>15.540947030497591</v>
      </c>
      <c r="K12" s="5">
        <v>5.1813804173354736</v>
      </c>
      <c r="L12" s="5">
        <v>0.33340184527799499</v>
      </c>
      <c r="M12" s="4">
        <v>38.159999999999997</v>
      </c>
      <c r="N12" s="4">
        <v>28.68</v>
      </c>
    </row>
    <row r="13" spans="2:14" ht="30" x14ac:dyDescent="0.25">
      <c r="B13" s="21">
        <v>56145000</v>
      </c>
      <c r="C13" s="3" t="s">
        <v>61</v>
      </c>
      <c r="D13" s="3" t="s">
        <v>62</v>
      </c>
      <c r="E13" s="3" t="s">
        <v>63</v>
      </c>
      <c r="F13" s="3">
        <v>138</v>
      </c>
      <c r="G13" s="4">
        <v>4.7194399999999996</v>
      </c>
      <c r="H13" s="4">
        <v>0.6</v>
      </c>
      <c r="I13" s="3"/>
      <c r="J13" s="5">
        <v>34.198840579710144</v>
      </c>
      <c r="K13" s="5">
        <v>4.3478260869565215</v>
      </c>
      <c r="L13" s="5">
        <v>0.12713372773040871</v>
      </c>
      <c r="M13" s="4">
        <v>0.75</v>
      </c>
      <c r="N13" s="4">
        <v>0.48</v>
      </c>
    </row>
    <row r="14" spans="2:14" ht="30" x14ac:dyDescent="0.25">
      <c r="B14" s="21">
        <v>56182000</v>
      </c>
      <c r="C14" s="3" t="s">
        <v>69</v>
      </c>
      <c r="D14" s="3" t="s">
        <v>70</v>
      </c>
      <c r="E14" s="3" t="s">
        <v>26</v>
      </c>
      <c r="F14" s="3">
        <v>48</v>
      </c>
      <c r="G14" s="4">
        <v>0.91058700000000004</v>
      </c>
      <c r="H14" s="4">
        <v>0.35</v>
      </c>
      <c r="I14" s="3">
        <v>1170</v>
      </c>
      <c r="J14" s="5">
        <v>18.9705625</v>
      </c>
      <c r="K14" s="5">
        <v>7.291666666666667</v>
      </c>
      <c r="L14" s="5">
        <v>0.38436744649330595</v>
      </c>
      <c r="M14" s="4">
        <v>0.39</v>
      </c>
      <c r="N14" s="4">
        <v>0.33</v>
      </c>
    </row>
    <row r="15" spans="2:14" ht="30" x14ac:dyDescent="0.25">
      <c r="B15" s="21">
        <v>56240000</v>
      </c>
      <c r="C15" s="3" t="s">
        <v>71</v>
      </c>
      <c r="D15" s="3" t="s">
        <v>72</v>
      </c>
      <c r="E15" s="3" t="s">
        <v>63</v>
      </c>
      <c r="F15" s="3">
        <v>855</v>
      </c>
      <c r="G15" s="4">
        <v>19.581499999999998</v>
      </c>
      <c r="H15" s="4">
        <v>7.22</v>
      </c>
      <c r="I15" s="3">
        <v>388</v>
      </c>
      <c r="J15" s="5">
        <v>22.90233918128655</v>
      </c>
      <c r="K15" s="5">
        <v>8.4444444444444446</v>
      </c>
      <c r="L15" s="5">
        <v>0.36871536909838371</v>
      </c>
      <c r="M15" s="4">
        <v>8.2799999999999994</v>
      </c>
      <c r="N15" s="4">
        <v>5.07</v>
      </c>
    </row>
    <row r="16" spans="2:14" ht="30" x14ac:dyDescent="0.25">
      <c r="B16" s="21">
        <v>56335000</v>
      </c>
      <c r="C16" s="3" t="s">
        <v>75</v>
      </c>
      <c r="D16" s="3" t="s">
        <v>62</v>
      </c>
      <c r="E16" s="3" t="s">
        <v>75</v>
      </c>
      <c r="F16" s="3">
        <v>1330</v>
      </c>
      <c r="G16" s="4">
        <v>31.5168</v>
      </c>
      <c r="H16" s="4">
        <v>12.6</v>
      </c>
      <c r="I16" s="3"/>
      <c r="J16" s="5">
        <v>23.696842105263158</v>
      </c>
      <c r="K16" s="5">
        <v>9.473684210526315</v>
      </c>
      <c r="L16" s="5">
        <v>0.39978678038379528</v>
      </c>
      <c r="M16" s="4">
        <v>14.6</v>
      </c>
      <c r="N16" s="4">
        <v>9.6</v>
      </c>
    </row>
    <row r="17" spans="2:14" ht="30" x14ac:dyDescent="0.25">
      <c r="B17" s="21">
        <v>56335001</v>
      </c>
      <c r="C17" s="3" t="s">
        <v>78</v>
      </c>
      <c r="D17" s="3" t="s">
        <v>79</v>
      </c>
      <c r="E17" s="3" t="s">
        <v>75</v>
      </c>
      <c r="F17" s="3">
        <v>1370</v>
      </c>
      <c r="G17" s="4">
        <v>30.470099999999999</v>
      </c>
      <c r="H17" s="4">
        <v>13.5</v>
      </c>
      <c r="I17" s="3">
        <v>515</v>
      </c>
      <c r="J17" s="5">
        <v>22.240948905109487</v>
      </c>
      <c r="K17" s="5">
        <v>9.8540145985401466</v>
      </c>
      <c r="L17" s="5">
        <v>0.44305729223074425</v>
      </c>
      <c r="M17" s="4">
        <v>14.7</v>
      </c>
      <c r="N17" s="4">
        <v>11.16</v>
      </c>
    </row>
    <row r="18" spans="2:14" ht="30" x14ac:dyDescent="0.25">
      <c r="B18" s="21">
        <v>56337000</v>
      </c>
      <c r="C18" s="3" t="s">
        <v>82</v>
      </c>
      <c r="D18" s="3" t="s">
        <v>83</v>
      </c>
      <c r="E18" s="3" t="s">
        <v>84</v>
      </c>
      <c r="F18" s="3">
        <v>529</v>
      </c>
      <c r="G18" s="4">
        <v>12.837300000000001</v>
      </c>
      <c r="H18" s="4">
        <v>5.48</v>
      </c>
      <c r="I18" s="3">
        <v>549</v>
      </c>
      <c r="J18" s="5">
        <v>24.267107750472594</v>
      </c>
      <c r="K18" s="5">
        <v>10.359168241965973</v>
      </c>
      <c r="L18" s="5">
        <v>0.42688104196365279</v>
      </c>
      <c r="M18" s="4">
        <v>6.11</v>
      </c>
      <c r="N18" s="4">
        <v>4.8099999999999996</v>
      </c>
    </row>
    <row r="19" spans="2:14" ht="30" x14ac:dyDescent="0.25">
      <c r="B19" s="21">
        <v>56610000</v>
      </c>
      <c r="C19" s="3" t="s">
        <v>132</v>
      </c>
      <c r="D19" s="3" t="s">
        <v>132</v>
      </c>
      <c r="E19" s="3" t="s">
        <v>132</v>
      </c>
      <c r="F19" s="3">
        <v>1160</v>
      </c>
      <c r="G19" s="4">
        <v>28.9404</v>
      </c>
      <c r="H19" s="4">
        <v>7.54</v>
      </c>
      <c r="I19" s="3">
        <v>748</v>
      </c>
      <c r="J19" s="5">
        <v>24.948620689655172</v>
      </c>
      <c r="K19" s="5">
        <v>6.5</v>
      </c>
      <c r="L19" s="5">
        <v>0.26053544525991346</v>
      </c>
      <c r="M19" s="4">
        <v>8.65</v>
      </c>
      <c r="N19" s="4">
        <v>6.55</v>
      </c>
    </row>
    <row r="20" spans="2:14" ht="30" x14ac:dyDescent="0.25">
      <c r="B20" s="21">
        <v>56640000</v>
      </c>
      <c r="C20" s="3" t="s">
        <v>140</v>
      </c>
      <c r="D20" s="3" t="s">
        <v>141</v>
      </c>
      <c r="E20" s="3" t="s">
        <v>137</v>
      </c>
      <c r="F20" s="3">
        <v>609</v>
      </c>
      <c r="G20" s="4">
        <v>12.372299999999999</v>
      </c>
      <c r="H20" s="4">
        <v>3.56</v>
      </c>
      <c r="I20" s="3">
        <v>755</v>
      </c>
      <c r="J20" s="5">
        <v>20.315763546798028</v>
      </c>
      <c r="K20" s="5">
        <v>5.8456486042692939</v>
      </c>
      <c r="L20" s="5">
        <v>0.28773954721434175</v>
      </c>
      <c r="M20" s="4">
        <v>4.05</v>
      </c>
      <c r="N20" s="4">
        <v>2.82</v>
      </c>
    </row>
    <row r="21" spans="2:14" x14ac:dyDescent="0.25">
      <c r="B21" s="21">
        <v>56659998</v>
      </c>
      <c r="C21" s="3" t="s">
        <v>144</v>
      </c>
      <c r="D21" s="3" t="s">
        <v>132</v>
      </c>
      <c r="E21" s="3" t="s">
        <v>145</v>
      </c>
      <c r="F21" s="3">
        <v>3060</v>
      </c>
      <c r="G21" s="4">
        <v>51.959899999999998</v>
      </c>
      <c r="H21" s="4">
        <v>17.3</v>
      </c>
      <c r="I21" s="3">
        <v>552</v>
      </c>
      <c r="J21" s="5">
        <v>16.980359477124182</v>
      </c>
      <c r="K21" s="5">
        <v>5.6535947712418304</v>
      </c>
      <c r="L21" s="5">
        <v>0.33294906264253782</v>
      </c>
      <c r="M21" s="4">
        <v>19.2</v>
      </c>
      <c r="N21" s="4">
        <v>14.95</v>
      </c>
    </row>
    <row r="22" spans="2:14" x14ac:dyDescent="0.25">
      <c r="B22" s="21">
        <v>56660000</v>
      </c>
      <c r="C22" s="3" t="s">
        <v>145</v>
      </c>
      <c r="D22" s="3" t="s">
        <v>132</v>
      </c>
      <c r="E22" s="3" t="s">
        <v>145</v>
      </c>
      <c r="F22" s="3">
        <v>3060</v>
      </c>
      <c r="G22" s="4">
        <v>64.195899999999995</v>
      </c>
      <c r="H22" s="4">
        <v>24</v>
      </c>
      <c r="I22" s="3">
        <v>480</v>
      </c>
      <c r="J22" s="5">
        <v>20.979052287581698</v>
      </c>
      <c r="K22" s="5">
        <v>7.8431372549019605</v>
      </c>
      <c r="L22" s="5">
        <v>0.37385565121760117</v>
      </c>
      <c r="M22" s="4">
        <v>27.5</v>
      </c>
      <c r="N22" s="4">
        <v>19.13</v>
      </c>
    </row>
    <row r="23" spans="2:14" ht="30" x14ac:dyDescent="0.25">
      <c r="B23" s="21">
        <v>56670000</v>
      </c>
      <c r="C23" s="3" t="s">
        <v>152</v>
      </c>
      <c r="D23" s="3" t="s">
        <v>88</v>
      </c>
      <c r="E23" s="3" t="s">
        <v>145</v>
      </c>
      <c r="F23" s="3">
        <v>399</v>
      </c>
      <c r="G23" s="4">
        <v>9.3003900000000002</v>
      </c>
      <c r="H23" s="4">
        <v>2.88</v>
      </c>
      <c r="I23" s="3"/>
      <c r="J23" s="5">
        <v>23.309248120300751</v>
      </c>
      <c r="K23" s="5">
        <v>7.2180451127819545</v>
      </c>
      <c r="L23" s="5">
        <v>0.3096644334269853</v>
      </c>
      <c r="M23" s="4">
        <v>3.46</v>
      </c>
      <c r="N23" s="4">
        <v>2.1800000000000002</v>
      </c>
    </row>
    <row r="24" spans="2:14" ht="45" x14ac:dyDescent="0.25">
      <c r="B24" s="21">
        <v>56750000</v>
      </c>
      <c r="C24" s="3" t="s">
        <v>168</v>
      </c>
      <c r="D24" s="3" t="s">
        <v>169</v>
      </c>
      <c r="E24" s="3" t="s">
        <v>168</v>
      </c>
      <c r="F24" s="3">
        <v>302</v>
      </c>
      <c r="G24" s="4">
        <v>6.8691599999999999</v>
      </c>
      <c r="H24" s="4">
        <v>1.32</v>
      </c>
      <c r="I24" s="3">
        <v>501</v>
      </c>
      <c r="J24" s="5">
        <v>22.745562913907285</v>
      </c>
      <c r="K24" s="5">
        <v>4.370860927152318</v>
      </c>
      <c r="L24" s="5">
        <v>0.19216323393253323</v>
      </c>
      <c r="M24" s="4">
        <v>1.76</v>
      </c>
      <c r="N24" s="4">
        <v>0.88</v>
      </c>
    </row>
    <row r="25" spans="2:14" ht="30" x14ac:dyDescent="0.25">
      <c r="B25" s="21">
        <v>56765000</v>
      </c>
      <c r="C25" s="3" t="s">
        <v>172</v>
      </c>
      <c r="D25" s="3" t="s">
        <v>88</v>
      </c>
      <c r="E25" s="3" t="s">
        <v>172</v>
      </c>
      <c r="F25" s="3">
        <v>976</v>
      </c>
      <c r="G25" s="4">
        <v>17.505800000000001</v>
      </c>
      <c r="H25" s="4">
        <v>3.35</v>
      </c>
      <c r="I25" s="3">
        <v>648</v>
      </c>
      <c r="J25" s="5">
        <v>17.936270491803278</v>
      </c>
      <c r="K25" s="5">
        <v>3.432377049180328</v>
      </c>
      <c r="L25" s="5">
        <v>0.19136514755109735</v>
      </c>
      <c r="M25" s="4">
        <v>3.94</v>
      </c>
      <c r="N25" s="4">
        <v>2.25</v>
      </c>
    </row>
    <row r="26" spans="2:14" ht="30" x14ac:dyDescent="0.25">
      <c r="B26" s="21">
        <v>56787000</v>
      </c>
      <c r="C26" s="3" t="s">
        <v>178</v>
      </c>
      <c r="D26" s="3" t="s">
        <v>177</v>
      </c>
      <c r="E26" s="3" t="s">
        <v>175</v>
      </c>
      <c r="F26" s="3">
        <v>1260</v>
      </c>
      <c r="G26" s="4">
        <v>22.695499999999999</v>
      </c>
      <c r="H26" s="4">
        <v>7.2</v>
      </c>
      <c r="I26" s="3">
        <v>482</v>
      </c>
      <c r="J26" s="5">
        <v>18.012301587301586</v>
      </c>
      <c r="K26" s="5">
        <v>5.7142857142857144</v>
      </c>
      <c r="L26" s="5">
        <v>0.31724350642197796</v>
      </c>
      <c r="M26" s="4">
        <v>8.06</v>
      </c>
      <c r="N26" s="4">
        <v>6.28</v>
      </c>
    </row>
    <row r="27" spans="2:14" ht="30" x14ac:dyDescent="0.25">
      <c r="B27" s="21">
        <v>56800000</v>
      </c>
      <c r="C27" s="3" t="s">
        <v>181</v>
      </c>
      <c r="D27" s="3" t="s">
        <v>182</v>
      </c>
      <c r="E27" s="3" t="s">
        <v>181</v>
      </c>
      <c r="F27" s="3">
        <v>1520</v>
      </c>
      <c r="G27" s="4">
        <v>20.7576</v>
      </c>
      <c r="H27" s="4">
        <v>4.82</v>
      </c>
      <c r="I27" s="3">
        <v>581</v>
      </c>
      <c r="J27" s="5">
        <v>13.656315789473684</v>
      </c>
      <c r="K27" s="5">
        <v>3.1710526315789473</v>
      </c>
      <c r="L27" s="5">
        <v>0.23220410837476396</v>
      </c>
      <c r="M27" s="4">
        <v>6.04</v>
      </c>
      <c r="N27" s="4">
        <v>3.75</v>
      </c>
    </row>
    <row r="32" spans="2:14" ht="30" x14ac:dyDescent="0.25">
      <c r="B32" s="21">
        <v>56631000</v>
      </c>
      <c r="C32" s="3" t="s">
        <v>135</v>
      </c>
      <c r="D32" s="3" t="s">
        <v>136</v>
      </c>
      <c r="E32" s="3" t="s">
        <v>137</v>
      </c>
      <c r="F32" s="3">
        <v>186</v>
      </c>
      <c r="G32" s="4">
        <v>7.8068799999999996</v>
      </c>
      <c r="H32" s="4">
        <v>3.17</v>
      </c>
      <c r="I32" s="3">
        <v>805</v>
      </c>
      <c r="J32" s="5">
        <v>41.972473118279567</v>
      </c>
      <c r="K32" s="5">
        <v>17.043010752688172</v>
      </c>
      <c r="L32" s="5">
        <v>0.40605209763695616</v>
      </c>
    </row>
    <row r="33" spans="2:12" ht="30" x14ac:dyDescent="0.25">
      <c r="B33" s="21">
        <v>56050000</v>
      </c>
      <c r="C33" s="3" t="s">
        <v>34</v>
      </c>
      <c r="D33" s="3" t="s">
        <v>33</v>
      </c>
      <c r="E33" s="3" t="s">
        <v>34</v>
      </c>
      <c r="F33" s="3">
        <v>222</v>
      </c>
      <c r="G33" s="4">
        <v>7.11442</v>
      </c>
      <c r="H33" s="4">
        <v>2.7</v>
      </c>
      <c r="I33" s="3">
        <v>714</v>
      </c>
      <c r="J33" s="5">
        <v>32.046936936936937</v>
      </c>
      <c r="K33" s="5">
        <v>12.162162162162161</v>
      </c>
      <c r="L33" s="5">
        <v>0.37951090883023497</v>
      </c>
    </row>
  </sheetData>
  <sortState ref="B4:L27">
    <sortCondition ref="B4"/>
  </sortState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Tab relatório</vt:lpstr>
      <vt:lpstr>Vazões específicas</vt:lpstr>
      <vt:lpstr>Analise_séries</vt:lpstr>
      <vt:lpstr>Curvas_porção leste</vt:lpstr>
      <vt:lpstr>Curvas_porção oeste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Rhama</dc:creator>
  <cp:lastModifiedBy>NHC Brasil</cp:lastModifiedBy>
  <dcterms:created xsi:type="dcterms:W3CDTF">2017-01-30T11:24:02Z</dcterms:created>
  <dcterms:modified xsi:type="dcterms:W3CDTF">2017-08-09T19:43:28Z</dcterms:modified>
</cp:coreProperties>
</file>